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24000" windowHeight="9735" firstSheet="12" activeTab="12"/>
  </bookViews>
  <sheets>
    <sheet name="Availab 23-24" sheetId="4" state="hidden" r:id="rId1"/>
    <sheet name="APRIL" sheetId="5" state="hidden" r:id="rId2"/>
    <sheet name="MAY" sheetId="6" state="hidden" r:id="rId3"/>
    <sheet name="JUNE" sheetId="7" state="hidden" r:id="rId4"/>
    <sheet name="July" sheetId="9" state="hidden" r:id="rId5"/>
    <sheet name="August" sheetId="10" state="hidden" r:id="rId6"/>
    <sheet name="September" sheetId="11" state="hidden" r:id="rId7"/>
    <sheet name="October" sheetId="12" state="hidden" r:id="rId8"/>
    <sheet name="November" sheetId="13" state="hidden" r:id="rId9"/>
    <sheet name="December" sheetId="14" state="hidden" r:id="rId10"/>
    <sheet name="Jan-24" sheetId="15" state="hidden" r:id="rId11"/>
    <sheet name="Feb-24" sheetId="16" state="hidden" r:id="rId12"/>
    <sheet name="Mar-24" sheetId="17" r:id="rId13"/>
  </sheets>
  <externalReferences>
    <externalReference r:id="rId14"/>
  </externalReferences>
  <definedNames>
    <definedName name="_xlnm.Print_Area" localSheetId="12">'Mar-24'!$A$1:$I$39</definedName>
    <definedName name="_xlnm.Print_Titles" localSheetId="12">'Mar-24'!$2:$3</definedName>
  </definedNames>
  <calcPr calcId="152511"/>
</workbook>
</file>

<file path=xl/calcChain.xml><?xml version="1.0" encoding="utf-8"?>
<calcChain xmlns="http://schemas.openxmlformats.org/spreadsheetml/2006/main">
  <c r="N39" i="17" l="1"/>
  <c r="N38" i="17"/>
  <c r="N37" i="17"/>
  <c r="N36" i="17"/>
  <c r="N35" i="17"/>
  <c r="N34" i="17"/>
  <c r="N33" i="17"/>
  <c r="N32" i="17"/>
  <c r="N30" i="17"/>
  <c r="N29" i="17"/>
  <c r="N28" i="17"/>
  <c r="N27" i="17"/>
  <c r="N26" i="17"/>
  <c r="L11" i="17"/>
  <c r="L12" i="17"/>
  <c r="L13" i="17"/>
  <c r="L14" i="17"/>
  <c r="L15" i="17"/>
  <c r="L16" i="17"/>
  <c r="L17" i="17"/>
  <c r="L18" i="17"/>
  <c r="L19" i="17"/>
  <c r="L20" i="17"/>
  <c r="L21" i="17"/>
  <c r="L22" i="17"/>
  <c r="L23" i="17"/>
  <c r="L24" i="17"/>
  <c r="L25" i="17"/>
  <c r="L26" i="17"/>
  <c r="L27" i="17"/>
  <c r="L28" i="17"/>
  <c r="L29" i="17"/>
  <c r="L30" i="17"/>
  <c r="L31" i="17"/>
  <c r="L32" i="17"/>
  <c r="L33" i="17"/>
  <c r="L34" i="17"/>
  <c r="L35" i="17"/>
  <c r="L36" i="17"/>
  <c r="L37" i="17"/>
  <c r="L38" i="17"/>
  <c r="L39" i="17"/>
  <c r="L5" i="17"/>
  <c r="L6" i="17"/>
  <c r="L7" i="17"/>
  <c r="L8" i="17"/>
  <c r="L9" i="17"/>
  <c r="L10" i="17"/>
  <c r="L4" i="17"/>
  <c r="K11" i="17" l="1"/>
  <c r="K12" i="17"/>
  <c r="K13" i="17"/>
  <c r="K14" i="17"/>
  <c r="K15" i="17"/>
  <c r="K16" i="17"/>
  <c r="K17" i="17"/>
  <c r="K18" i="17"/>
  <c r="K19" i="17"/>
  <c r="K20" i="17"/>
  <c r="K21" i="17"/>
  <c r="K22" i="17"/>
  <c r="K23" i="17"/>
  <c r="K24" i="17"/>
  <c r="K25" i="17"/>
  <c r="K26" i="17"/>
  <c r="K27" i="17"/>
  <c r="K28" i="17"/>
  <c r="K29" i="17"/>
  <c r="K30" i="17"/>
  <c r="K31" i="17"/>
  <c r="K32" i="17"/>
  <c r="K33" i="17"/>
  <c r="K34" i="17"/>
  <c r="K35" i="17"/>
  <c r="K36" i="17"/>
  <c r="K37" i="17"/>
  <c r="K38" i="17"/>
  <c r="K39" i="17"/>
  <c r="K5" i="17"/>
  <c r="K6" i="17"/>
  <c r="K7" i="17"/>
  <c r="K8" i="17"/>
  <c r="K9" i="17"/>
  <c r="K10" i="17"/>
  <c r="K4" i="17"/>
  <c r="G19" i="17" l="1"/>
  <c r="G20" i="17"/>
  <c r="G21" i="17"/>
  <c r="G22" i="17"/>
  <c r="G23" i="17"/>
  <c r="G24" i="17"/>
  <c r="G25" i="17"/>
  <c r="G26" i="17"/>
  <c r="G27" i="17"/>
  <c r="G28" i="17"/>
  <c r="G29" i="17"/>
  <c r="G30" i="17"/>
  <c r="G31" i="17"/>
  <c r="G32" i="17"/>
  <c r="G33" i="17"/>
  <c r="G34" i="17"/>
  <c r="G35" i="17"/>
  <c r="G36" i="17"/>
  <c r="G37" i="17"/>
  <c r="G38" i="17"/>
  <c r="G39" i="17"/>
  <c r="G18" i="17"/>
  <c r="G14" i="17"/>
  <c r="G15" i="17"/>
  <c r="G16" i="17"/>
  <c r="G13" i="17"/>
  <c r="G5" i="17"/>
  <c r="G6" i="17"/>
  <c r="G7" i="17"/>
  <c r="G8" i="17"/>
  <c r="G9" i="17"/>
  <c r="G10" i="17"/>
  <c r="G4" i="17"/>
  <c r="H39" i="17"/>
  <c r="H38" i="17"/>
  <c r="H37" i="17"/>
  <c r="H36" i="17"/>
  <c r="H35" i="17"/>
  <c r="H34" i="17"/>
  <c r="H33" i="17"/>
  <c r="H32" i="17"/>
  <c r="H31" i="17"/>
  <c r="H30" i="17"/>
  <c r="H29" i="17"/>
  <c r="H28" i="17"/>
  <c r="H27" i="17"/>
  <c r="H26" i="17"/>
  <c r="E24" i="17"/>
  <c r="H24" i="17" s="1"/>
  <c r="E23" i="17"/>
  <c r="H23" i="17" s="1"/>
  <c r="E22" i="17"/>
  <c r="H22" i="17" s="1"/>
  <c r="E21" i="17"/>
  <c r="H21" i="17" s="1"/>
  <c r="E18" i="17"/>
  <c r="H18" i="17" s="1"/>
  <c r="E16" i="17"/>
  <c r="E15" i="17"/>
  <c r="E14" i="17"/>
  <c r="E13" i="17"/>
  <c r="E10" i="17"/>
  <c r="H10" i="17" s="1"/>
  <c r="E9" i="17"/>
  <c r="H9" i="17" s="1"/>
  <c r="E8" i="17"/>
  <c r="H8" i="17" s="1"/>
  <c r="E7" i="17"/>
  <c r="H7" i="17" s="1"/>
  <c r="E6" i="17"/>
  <c r="H6" i="17" s="1"/>
  <c r="E5" i="17"/>
  <c r="H5" i="17" s="1"/>
  <c r="E4" i="17"/>
  <c r="H4" i="17" s="1"/>
  <c r="G27" i="16" l="1"/>
  <c r="G28" i="16"/>
  <c r="G29" i="16"/>
  <c r="G30" i="16"/>
  <c r="G31" i="16"/>
  <c r="G32" i="16"/>
  <c r="G33" i="16"/>
  <c r="G34" i="16"/>
  <c r="G35" i="16"/>
  <c r="G36" i="16"/>
  <c r="G37" i="16"/>
  <c r="G38" i="16"/>
  <c r="G39" i="16"/>
  <c r="G26" i="16"/>
  <c r="H35" i="16"/>
  <c r="H36" i="16"/>
  <c r="H37" i="16"/>
  <c r="H38" i="16"/>
  <c r="H39" i="16"/>
  <c r="H33" i="16"/>
  <c r="H34" i="16"/>
  <c r="H31" i="16"/>
  <c r="H32" i="16"/>
  <c r="H26" i="16"/>
  <c r="H27" i="16"/>
  <c r="H28" i="16"/>
  <c r="H29" i="16"/>
  <c r="H30" i="16"/>
  <c r="G25" i="16"/>
  <c r="G24" i="16"/>
  <c r="G22" i="16"/>
  <c r="G23" i="16"/>
  <c r="G21" i="16"/>
  <c r="G20" i="16"/>
  <c r="G19" i="16"/>
  <c r="G18" i="16"/>
  <c r="G14" i="16"/>
  <c r="G15" i="16"/>
  <c r="G16" i="16"/>
  <c r="G13" i="16"/>
  <c r="G5" i="16"/>
  <c r="G6" i="16"/>
  <c r="G7" i="16"/>
  <c r="G8" i="16"/>
  <c r="G9" i="16"/>
  <c r="G10" i="16"/>
  <c r="G4" i="16"/>
  <c r="E22" i="16" l="1"/>
  <c r="H22" i="16" s="1"/>
  <c r="E23" i="16"/>
  <c r="H23" i="16" s="1"/>
  <c r="E21" i="16"/>
  <c r="H21" i="16" s="1"/>
  <c r="E18" i="16"/>
  <c r="E14" i="16"/>
  <c r="E15" i="16"/>
  <c r="E16" i="16"/>
  <c r="E13" i="16"/>
  <c r="E5" i="16"/>
  <c r="H5" i="16" s="1"/>
  <c r="E6" i="16"/>
  <c r="H6" i="16" s="1"/>
  <c r="E7" i="16"/>
  <c r="E8" i="16"/>
  <c r="E9" i="16"/>
  <c r="E10" i="16"/>
  <c r="E4" i="16"/>
  <c r="E24" i="16"/>
  <c r="H24" i="16" s="1"/>
  <c r="H18" i="16" l="1"/>
  <c r="H10" i="16"/>
  <c r="H9" i="16"/>
  <c r="H8" i="16"/>
  <c r="H7" i="16"/>
  <c r="H4" i="16"/>
  <c r="G27" i="15" l="1"/>
  <c r="G28" i="15"/>
  <c r="G29" i="15"/>
  <c r="G30" i="15"/>
  <c r="G31" i="15"/>
  <c r="G32" i="15"/>
  <c r="G33" i="15"/>
  <c r="G34" i="15"/>
  <c r="G35" i="15"/>
  <c r="G36" i="15"/>
  <c r="G37" i="15"/>
  <c r="G38" i="15"/>
  <c r="G39" i="15"/>
  <c r="G26" i="15"/>
  <c r="J34" i="7"/>
  <c r="E5" i="15" l="1"/>
  <c r="E6" i="15"/>
  <c r="E7" i="15"/>
  <c r="E8" i="15"/>
  <c r="E9" i="15"/>
  <c r="E10" i="15"/>
  <c r="E22" i="15"/>
  <c r="H39" i="15" l="1"/>
  <c r="H38" i="15"/>
  <c r="H36" i="15"/>
  <c r="H32" i="15"/>
  <c r="H30" i="15"/>
  <c r="H27" i="15"/>
  <c r="G25" i="15"/>
  <c r="G24" i="15"/>
  <c r="E24" i="15"/>
  <c r="G23" i="15"/>
  <c r="E23" i="15"/>
  <c r="G22" i="15"/>
  <c r="G21" i="15"/>
  <c r="E21" i="15"/>
  <c r="G19" i="15"/>
  <c r="G18" i="15"/>
  <c r="E18" i="15"/>
  <c r="E16" i="15"/>
  <c r="G15" i="15"/>
  <c r="E15" i="15"/>
  <c r="G14" i="15"/>
  <c r="E14" i="15"/>
  <c r="E13" i="15"/>
  <c r="G10" i="15"/>
  <c r="G9" i="15"/>
  <c r="G8" i="15"/>
  <c r="G7" i="15"/>
  <c r="G6" i="15"/>
  <c r="G5" i="15"/>
  <c r="G4" i="15"/>
  <c r="E4" i="15"/>
  <c r="H4" i="15" s="1"/>
  <c r="H23" i="15" l="1"/>
  <c r="H5" i="15"/>
  <c r="H24" i="15"/>
  <c r="H26" i="15"/>
  <c r="H29" i="15"/>
  <c r="H31" i="15"/>
  <c r="H35" i="15"/>
  <c r="H7" i="15"/>
  <c r="H8" i="15"/>
  <c r="H9" i="15"/>
  <c r="H10" i="15"/>
  <c r="H18" i="15"/>
  <c r="E6" i="14"/>
  <c r="F5" i="14" l="1"/>
  <c r="G5" i="14" s="1"/>
  <c r="F6" i="14"/>
  <c r="G6" i="14" s="1"/>
  <c r="F7" i="14"/>
  <c r="G7" i="14" s="1"/>
  <c r="F8" i="14"/>
  <c r="G8" i="14" s="1"/>
  <c r="F9" i="14"/>
  <c r="G9" i="14" s="1"/>
  <c r="F10" i="14"/>
  <c r="G10" i="14" s="1"/>
  <c r="F11" i="14"/>
  <c r="F12" i="14"/>
  <c r="F13" i="14"/>
  <c r="F14" i="14"/>
  <c r="G14" i="14" s="1"/>
  <c r="F15" i="14"/>
  <c r="G15" i="14" s="1"/>
  <c r="F16" i="14"/>
  <c r="F17" i="14"/>
  <c r="F18" i="14"/>
  <c r="G18" i="14" s="1"/>
  <c r="F19" i="14"/>
  <c r="G19" i="14" s="1"/>
  <c r="F20" i="14"/>
  <c r="F21" i="14"/>
  <c r="G21" i="14" s="1"/>
  <c r="F22" i="14"/>
  <c r="G22" i="14" s="1"/>
  <c r="F23" i="14"/>
  <c r="G23" i="14" s="1"/>
  <c r="F24" i="14"/>
  <c r="G24" i="14" s="1"/>
  <c r="F25" i="14"/>
  <c r="G25" i="14" s="1"/>
  <c r="F26" i="14"/>
  <c r="G26" i="14" s="1"/>
  <c r="F27" i="14"/>
  <c r="G27" i="14" s="1"/>
  <c r="F28" i="14"/>
  <c r="G28" i="14" s="1"/>
  <c r="F29" i="14"/>
  <c r="G29" i="14" s="1"/>
  <c r="F30" i="14"/>
  <c r="G30" i="14" s="1"/>
  <c r="F31" i="14"/>
  <c r="G31" i="14" s="1"/>
  <c r="F32" i="14"/>
  <c r="G32" i="14" s="1"/>
  <c r="F33" i="14"/>
  <c r="G33" i="14" s="1"/>
  <c r="F34" i="14"/>
  <c r="G34" i="14" s="1"/>
  <c r="F35" i="14"/>
  <c r="G35" i="14" s="1"/>
  <c r="F36" i="14"/>
  <c r="G36" i="14" s="1"/>
  <c r="F37" i="14"/>
  <c r="G37" i="14" s="1"/>
  <c r="F38" i="14"/>
  <c r="G38" i="14" s="1"/>
  <c r="F39" i="14"/>
  <c r="G39" i="14" s="1"/>
  <c r="F4" i="14"/>
  <c r="G4" i="14" s="1"/>
  <c r="E24" i="14" l="1"/>
  <c r="E23" i="14"/>
  <c r="E22" i="14"/>
  <c r="E21" i="14"/>
  <c r="E18" i="14" l="1"/>
  <c r="E14" i="14"/>
  <c r="E15" i="14"/>
  <c r="E16" i="14"/>
  <c r="E13" i="14"/>
  <c r="E11" i="14"/>
  <c r="E5" i="14"/>
  <c r="E7" i="14"/>
  <c r="E8" i="14"/>
  <c r="E9" i="14"/>
  <c r="E10" i="14"/>
  <c r="E4" i="14"/>
  <c r="H39" i="14" l="1"/>
  <c r="H38" i="14"/>
  <c r="H36" i="14"/>
  <c r="H35" i="14"/>
  <c r="H32" i="14"/>
  <c r="H31" i="14"/>
  <c r="H30" i="14"/>
  <c r="H29" i="14"/>
  <c r="H27" i="14"/>
  <c r="H26" i="14"/>
  <c r="H24" i="14"/>
  <c r="H23" i="14"/>
  <c r="H18" i="14"/>
  <c r="H10" i="14"/>
  <c r="H9" i="14"/>
  <c r="H8" i="14"/>
  <c r="H7" i="14"/>
  <c r="H5" i="14"/>
  <c r="H4" i="14"/>
  <c r="H38" i="13" l="1"/>
  <c r="H34" i="13"/>
  <c r="H17" i="13" l="1"/>
  <c r="E21" i="13"/>
  <c r="E22" i="13"/>
  <c r="E20" i="13"/>
  <c r="E17" i="13"/>
  <c r="E13" i="13"/>
  <c r="E14" i="13"/>
  <c r="E15" i="13"/>
  <c r="E12" i="13"/>
  <c r="E5" i="13"/>
  <c r="E6" i="13"/>
  <c r="E7" i="13"/>
  <c r="E8" i="13"/>
  <c r="E9" i="13"/>
  <c r="E4" i="13"/>
  <c r="G26" i="13"/>
  <c r="G27" i="13"/>
  <c r="G28" i="13"/>
  <c r="G29" i="13"/>
  <c r="G30" i="13"/>
  <c r="G31" i="13"/>
  <c r="G32" i="13"/>
  <c r="G33" i="13"/>
  <c r="G34" i="13"/>
  <c r="G35" i="13"/>
  <c r="G36" i="13"/>
  <c r="G37" i="13"/>
  <c r="G38" i="13"/>
  <c r="G25" i="13"/>
  <c r="G24" i="13"/>
  <c r="G23" i="13"/>
  <c r="G21" i="13"/>
  <c r="G22" i="13"/>
  <c r="G20" i="13"/>
  <c r="G13" i="13"/>
  <c r="G14" i="13"/>
  <c r="G18" i="13"/>
  <c r="G17" i="13"/>
  <c r="G5" i="13"/>
  <c r="G6" i="13"/>
  <c r="G7" i="13"/>
  <c r="G8" i="13"/>
  <c r="G9" i="13"/>
  <c r="G4" i="13"/>
  <c r="H37" i="13"/>
  <c r="H35" i="13"/>
  <c r="H31" i="13"/>
  <c r="H30" i="13"/>
  <c r="H29" i="13"/>
  <c r="H28" i="13"/>
  <c r="H26" i="13"/>
  <c r="H25" i="13"/>
  <c r="H23" i="13"/>
  <c r="H22" i="13"/>
  <c r="H9" i="13"/>
  <c r="H8" i="13"/>
  <c r="H7" i="13"/>
  <c r="H6" i="13"/>
  <c r="H5" i="13"/>
  <c r="H4" i="13"/>
  <c r="G6" i="12" l="1"/>
  <c r="G8" i="12"/>
  <c r="G20" i="12"/>
  <c r="G24" i="12"/>
  <c r="G26" i="12"/>
  <c r="G28" i="12"/>
  <c r="G30" i="12"/>
  <c r="G32" i="12"/>
  <c r="G34" i="12"/>
  <c r="G36" i="12"/>
  <c r="G38" i="12"/>
  <c r="G27" i="12"/>
  <c r="G29" i="12"/>
  <c r="G31" i="12"/>
  <c r="G33" i="12"/>
  <c r="G35" i="12"/>
  <c r="G37" i="12"/>
  <c r="G25" i="12"/>
  <c r="G23" i="12"/>
  <c r="G21" i="12"/>
  <c r="G22" i="12"/>
  <c r="G18" i="12"/>
  <c r="G17" i="12"/>
  <c r="G14" i="12"/>
  <c r="G13" i="12"/>
  <c r="G5" i="12"/>
  <c r="G7" i="12"/>
  <c r="G9" i="12"/>
  <c r="G4" i="12"/>
  <c r="E23" i="12"/>
  <c r="H23" i="12" s="1"/>
  <c r="E22" i="12"/>
  <c r="E21" i="12"/>
  <c r="E20" i="12"/>
  <c r="E17" i="12"/>
  <c r="E15" i="12"/>
  <c r="E14" i="12"/>
  <c r="E13" i="12"/>
  <c r="E9" i="12"/>
  <c r="E8" i="12"/>
  <c r="E7" i="12"/>
  <c r="E6" i="12"/>
  <c r="E5" i="12"/>
  <c r="E4" i="12"/>
  <c r="H37" i="12" l="1"/>
  <c r="H35" i="12"/>
  <c r="H31" i="12"/>
  <c r="H30" i="12"/>
  <c r="H29" i="12"/>
  <c r="H28" i="12"/>
  <c r="H26" i="12"/>
  <c r="H25" i="12"/>
  <c r="H22" i="12"/>
  <c r="H21" i="12"/>
  <c r="H20" i="12"/>
  <c r="H17" i="12"/>
  <c r="H9" i="12"/>
  <c r="H8" i="12"/>
  <c r="H7" i="12"/>
  <c r="H6" i="12"/>
  <c r="H5" i="12"/>
  <c r="H4" i="12"/>
  <c r="G23" i="11" l="1"/>
  <c r="E23" i="11" l="1"/>
  <c r="E21" i="11"/>
  <c r="E22" i="11"/>
  <c r="H22" i="11" s="1"/>
  <c r="E20" i="11"/>
  <c r="E17" i="11"/>
  <c r="E14" i="11"/>
  <c r="E15" i="11"/>
  <c r="E13" i="11"/>
  <c r="E5" i="11"/>
  <c r="E6" i="11"/>
  <c r="E7" i="11"/>
  <c r="E8" i="11"/>
  <c r="E9" i="11"/>
  <c r="E4" i="11"/>
  <c r="E22" i="10"/>
  <c r="E23" i="10"/>
  <c r="H38" i="11"/>
  <c r="G38" i="11"/>
  <c r="G25" i="11"/>
  <c r="G21" i="11" l="1"/>
  <c r="G22" i="11"/>
  <c r="G24" i="11"/>
  <c r="G26" i="11"/>
  <c r="G27" i="11"/>
  <c r="G28" i="11"/>
  <c r="G29" i="11"/>
  <c r="G30" i="11"/>
  <c r="G31" i="11"/>
  <c r="G32" i="11"/>
  <c r="G33" i="11"/>
  <c r="G34" i="11"/>
  <c r="G35" i="11"/>
  <c r="G36" i="11"/>
  <c r="G37" i="11"/>
  <c r="G20" i="11"/>
  <c r="G18" i="11"/>
  <c r="G17" i="11"/>
  <c r="G14" i="11"/>
  <c r="G13" i="11"/>
  <c r="G5" i="11"/>
  <c r="G6" i="11"/>
  <c r="G7" i="11"/>
  <c r="G8" i="11"/>
  <c r="G9" i="11"/>
  <c r="G4" i="11"/>
  <c r="H37" i="11"/>
  <c r="H35" i="11"/>
  <c r="H31" i="11"/>
  <c r="H30" i="11"/>
  <c r="H29" i="11"/>
  <c r="H28" i="11"/>
  <c r="H27" i="11"/>
  <c r="H26" i="11"/>
  <c r="H25" i="11"/>
  <c r="H23" i="11"/>
  <c r="H21" i="11"/>
  <c r="H20" i="11"/>
  <c r="H17" i="11"/>
  <c r="H9" i="11"/>
  <c r="H8" i="11"/>
  <c r="H7" i="11"/>
  <c r="H6" i="11"/>
  <c r="H5" i="11"/>
  <c r="H4" i="11"/>
  <c r="G23" i="10"/>
  <c r="H23" i="10" l="1"/>
  <c r="G21" i="10" l="1"/>
  <c r="G22" i="10"/>
  <c r="G24" i="10"/>
  <c r="G25" i="10"/>
  <c r="G26" i="10"/>
  <c r="G27" i="10"/>
  <c r="G28" i="10"/>
  <c r="G29" i="10"/>
  <c r="G30" i="10"/>
  <c r="G31" i="10"/>
  <c r="G32" i="10"/>
  <c r="G33" i="10"/>
  <c r="G34" i="10"/>
  <c r="G36" i="10"/>
  <c r="G37" i="10"/>
  <c r="G20" i="10"/>
  <c r="G18" i="10"/>
  <c r="G17" i="10"/>
  <c r="G14" i="10"/>
  <c r="G13" i="10"/>
  <c r="G5" i="10"/>
  <c r="G6" i="10"/>
  <c r="G7" i="10"/>
  <c r="G8" i="10"/>
  <c r="G9" i="10"/>
  <c r="G4" i="10"/>
  <c r="H4" i="10" l="1"/>
  <c r="E12" i="10" l="1"/>
  <c r="H37" i="10"/>
  <c r="H35" i="10"/>
  <c r="H31" i="10"/>
  <c r="H30" i="10"/>
  <c r="H29" i="10"/>
  <c r="H28" i="10"/>
  <c r="H27" i="10"/>
  <c r="H26" i="10"/>
  <c r="H25" i="10"/>
  <c r="E21" i="10"/>
  <c r="H21" i="10" s="1"/>
  <c r="E20" i="10"/>
  <c r="H20" i="10" s="1"/>
  <c r="E17" i="10"/>
  <c r="H17" i="10" s="1"/>
  <c r="E15" i="10"/>
  <c r="E14" i="10"/>
  <c r="E13" i="10"/>
  <c r="E9" i="10"/>
  <c r="H9" i="10" s="1"/>
  <c r="E8" i="10"/>
  <c r="H8" i="10" s="1"/>
  <c r="E7" i="10"/>
  <c r="H7" i="10" s="1"/>
  <c r="E6" i="10"/>
  <c r="H6" i="10" s="1"/>
  <c r="E5" i="10"/>
  <c r="H5" i="10" s="1"/>
  <c r="E4" i="10"/>
  <c r="H27" i="9"/>
  <c r="H34" i="9"/>
  <c r="E23" i="9"/>
  <c r="E22" i="9"/>
  <c r="E21" i="9"/>
  <c r="E20" i="9"/>
  <c r="E17" i="9"/>
  <c r="E15" i="9"/>
  <c r="E14" i="9"/>
  <c r="E13" i="9"/>
  <c r="E6" i="9"/>
  <c r="E7" i="9"/>
  <c r="E8" i="9"/>
  <c r="E9" i="9"/>
  <c r="E5" i="9"/>
  <c r="E4" i="9"/>
  <c r="G26" i="9"/>
  <c r="G27" i="9"/>
  <c r="G28" i="9"/>
  <c r="G29" i="9"/>
  <c r="G30" i="9"/>
  <c r="G31" i="9"/>
  <c r="G32" i="9"/>
  <c r="G33" i="9"/>
  <c r="G34" i="9"/>
  <c r="G35" i="9"/>
  <c r="G36" i="9"/>
  <c r="G37" i="9"/>
  <c r="G25" i="9"/>
  <c r="G5" i="7" l="1"/>
  <c r="H37" i="9"/>
  <c r="H35" i="9"/>
  <c r="H31" i="9"/>
  <c r="H30" i="9"/>
  <c r="H29" i="9"/>
  <c r="H28" i="9"/>
  <c r="H26" i="9"/>
  <c r="H25" i="9"/>
  <c r="G24" i="9"/>
  <c r="G23" i="9"/>
  <c r="G22" i="9"/>
  <c r="H22" i="9"/>
  <c r="G21" i="9"/>
  <c r="H21" i="9"/>
  <c r="G20" i="9"/>
  <c r="H20" i="9"/>
  <c r="G18" i="9"/>
  <c r="G17" i="9"/>
  <c r="H17" i="9"/>
  <c r="G14" i="9"/>
  <c r="H14" i="9"/>
  <c r="G13" i="9"/>
  <c r="H13" i="9"/>
  <c r="G9" i="9"/>
  <c r="H9" i="9"/>
  <c r="G8" i="9"/>
  <c r="H8" i="9"/>
  <c r="G7" i="9"/>
  <c r="H7" i="9"/>
  <c r="G6" i="9"/>
  <c r="H6" i="9"/>
  <c r="G5" i="9"/>
  <c r="H5" i="9"/>
  <c r="G4" i="9"/>
  <c r="H4" i="9"/>
  <c r="H25" i="7"/>
  <c r="E23" i="7"/>
  <c r="G23" i="7"/>
  <c r="G17" i="7"/>
  <c r="G18" i="7"/>
  <c r="G20" i="7"/>
  <c r="G21" i="7"/>
  <c r="G22" i="7"/>
  <c r="G24" i="7"/>
  <c r="G6" i="7"/>
  <c r="G7" i="7"/>
  <c r="G8" i="7"/>
  <c r="G9" i="7"/>
  <c r="G13" i="7"/>
  <c r="G14" i="7"/>
  <c r="G4" i="7"/>
  <c r="E21" i="7" l="1"/>
  <c r="H21" i="7" s="1"/>
  <c r="E22" i="7"/>
  <c r="H22" i="7" s="1"/>
  <c r="E20" i="7"/>
  <c r="H20" i="7" s="1"/>
  <c r="E17" i="7"/>
  <c r="H17" i="7" s="1"/>
  <c r="E14" i="7"/>
  <c r="H14" i="7" s="1"/>
  <c r="E15" i="7"/>
  <c r="E13" i="7"/>
  <c r="H13" i="7" s="1"/>
  <c r="E5" i="7"/>
  <c r="H5" i="7" s="1"/>
  <c r="E6" i="7"/>
  <c r="H6" i="7" s="1"/>
  <c r="E7" i="7"/>
  <c r="H7" i="7" s="1"/>
  <c r="E8" i="7"/>
  <c r="H8" i="7" s="1"/>
  <c r="E9" i="7"/>
  <c r="H9" i="7" s="1"/>
  <c r="E10" i="7"/>
  <c r="E4" i="7"/>
  <c r="H4" i="7" s="1"/>
  <c r="H26" i="7"/>
  <c r="H27" i="7"/>
  <c r="H28" i="7"/>
  <c r="H29" i="7"/>
  <c r="H30" i="7"/>
  <c r="H31" i="7"/>
  <c r="H35" i="7"/>
  <c r="H37" i="7"/>
  <c r="H25" i="6" l="1"/>
  <c r="H26" i="6"/>
  <c r="H27" i="6"/>
  <c r="H28" i="6"/>
  <c r="H29" i="6"/>
  <c r="H30" i="6"/>
  <c r="H31" i="6"/>
  <c r="H35" i="6"/>
  <c r="H37" i="6"/>
  <c r="G24" i="6"/>
  <c r="G23" i="6"/>
  <c r="G22" i="6"/>
  <c r="G21" i="6"/>
  <c r="G20" i="6"/>
  <c r="G18" i="6"/>
  <c r="G14" i="6"/>
  <c r="G13" i="6"/>
  <c r="G9" i="6"/>
  <c r="G8" i="6"/>
  <c r="G7" i="6"/>
  <c r="G6" i="6"/>
  <c r="G5" i="6"/>
  <c r="G4" i="6"/>
  <c r="G37" i="6"/>
  <c r="G36" i="6"/>
  <c r="G35" i="6"/>
  <c r="G34" i="6"/>
  <c r="G33" i="6"/>
  <c r="G32" i="6"/>
  <c r="G31" i="6"/>
  <c r="G30" i="6"/>
  <c r="G29" i="6"/>
  <c r="G28" i="6"/>
  <c r="G27" i="6"/>
  <c r="G26" i="6"/>
  <c r="G25" i="6"/>
  <c r="E23" i="6" l="1"/>
  <c r="H23" i="6" s="1"/>
  <c r="E17" i="6"/>
  <c r="E10" i="6"/>
  <c r="E11" i="6"/>
  <c r="E12" i="6"/>
  <c r="E13" i="6"/>
  <c r="E14" i="6"/>
  <c r="E15" i="6"/>
  <c r="H25" i="5" l="1"/>
  <c r="H26" i="5"/>
  <c r="H27" i="5"/>
  <c r="H28" i="5"/>
  <c r="H29" i="5"/>
  <c r="H30" i="5"/>
  <c r="H31" i="5"/>
  <c r="H34" i="5"/>
  <c r="H35" i="5"/>
  <c r="H37" i="5"/>
  <c r="H23" i="5" l="1"/>
  <c r="G4" i="5" l="1"/>
  <c r="G26" i="5"/>
  <c r="G27" i="5"/>
  <c r="G28" i="5"/>
  <c r="G29" i="5"/>
  <c r="G30" i="5"/>
  <c r="G31" i="5"/>
  <c r="G32" i="5"/>
  <c r="G33" i="5"/>
  <c r="G34" i="5"/>
  <c r="G35" i="5"/>
  <c r="G36" i="5"/>
  <c r="G37" i="5"/>
  <c r="G25" i="5"/>
  <c r="G23" i="5"/>
  <c r="G5" i="5" l="1"/>
  <c r="G6" i="5"/>
  <c r="G7" i="5"/>
  <c r="G8" i="5"/>
  <c r="G9" i="5"/>
  <c r="G10" i="5"/>
  <c r="G11" i="5"/>
  <c r="G12" i="5"/>
  <c r="G13" i="5"/>
  <c r="G14" i="5"/>
  <c r="G15" i="5"/>
  <c r="G17" i="5"/>
  <c r="G18" i="5"/>
  <c r="G19" i="5"/>
  <c r="G20" i="5"/>
  <c r="G21" i="5"/>
  <c r="G22" i="5"/>
  <c r="G24" i="5"/>
  <c r="E20" i="6"/>
  <c r="H20" i="6" s="1"/>
  <c r="E21" i="6"/>
  <c r="H21" i="6" s="1"/>
  <c r="E22" i="6"/>
  <c r="H22" i="6" s="1"/>
  <c r="E5" i="6"/>
  <c r="H5" i="6" s="1"/>
  <c r="E6" i="6"/>
  <c r="H6" i="6" s="1"/>
  <c r="E7" i="6"/>
  <c r="H7" i="6" s="1"/>
  <c r="E8" i="6"/>
  <c r="H8" i="6" s="1"/>
  <c r="E9" i="6"/>
  <c r="H9" i="6" s="1"/>
  <c r="E4" i="6"/>
  <c r="H4" i="6" s="1"/>
  <c r="E22" i="5"/>
  <c r="E21" i="5"/>
  <c r="H21" i="5" s="1"/>
  <c r="E20" i="5"/>
  <c r="H20" i="5" s="1"/>
  <c r="E17" i="5"/>
  <c r="H17" i="5" s="1"/>
  <c r="E15" i="5"/>
  <c r="H15" i="5" s="1"/>
  <c r="E14" i="5"/>
  <c r="H14" i="5" s="1"/>
  <c r="E13" i="5"/>
  <c r="H13" i="5" s="1"/>
  <c r="E12" i="5"/>
  <c r="H12" i="5" s="1"/>
  <c r="E11" i="5"/>
  <c r="H11" i="5" s="1"/>
  <c r="E10" i="5"/>
  <c r="H10" i="5" s="1"/>
  <c r="E9" i="5"/>
  <c r="H9" i="5" s="1"/>
  <c r="E8" i="5"/>
  <c r="H8" i="5" s="1"/>
  <c r="E7" i="5"/>
  <c r="H7" i="5" s="1"/>
  <c r="E6" i="5"/>
  <c r="H6" i="5" s="1"/>
  <c r="E5" i="5"/>
  <c r="H5" i="5" s="1"/>
  <c r="E4" i="5"/>
  <c r="H4" i="5" s="1"/>
  <c r="G5" i="4"/>
  <c r="G6" i="4"/>
  <c r="G7" i="4"/>
  <c r="G8" i="4"/>
  <c r="G9" i="4"/>
  <c r="G20" i="4"/>
  <c r="G21" i="4"/>
  <c r="G22" i="4"/>
  <c r="G4" i="4"/>
  <c r="E5" i="4"/>
  <c r="E6" i="4"/>
  <c r="E7" i="4"/>
  <c r="E8" i="4"/>
  <c r="E9" i="4"/>
  <c r="E10" i="4"/>
  <c r="E11" i="4"/>
  <c r="E12" i="4"/>
  <c r="E13" i="4"/>
  <c r="E14" i="4"/>
  <c r="E15" i="4"/>
  <c r="E17" i="4"/>
  <c r="E20" i="4"/>
  <c r="E21" i="4"/>
  <c r="E22" i="4"/>
  <c r="E4" i="4"/>
</calcChain>
</file>

<file path=xl/sharedStrings.xml><?xml version="1.0" encoding="utf-8"?>
<sst xmlns="http://schemas.openxmlformats.org/spreadsheetml/2006/main" count="880" uniqueCount="99">
  <si>
    <t>Dr. NTTPS</t>
  </si>
  <si>
    <t>Dr. NTTPS-IV</t>
  </si>
  <si>
    <t>RTPP Stage-I</t>
  </si>
  <si>
    <t>RTPP Stage-II</t>
  </si>
  <si>
    <t>RTPP Stage-III</t>
  </si>
  <si>
    <t>RTPP Stage-IV</t>
  </si>
  <si>
    <t>Srisailam RCPH</t>
  </si>
  <si>
    <t>NSRCPH</t>
  </si>
  <si>
    <t>NSTPDC PH</t>
  </si>
  <si>
    <t>Upper Sileru</t>
  </si>
  <si>
    <t>Lower Sileru</t>
  </si>
  <si>
    <t>Donkarayi</t>
  </si>
  <si>
    <t>PABM</t>
  </si>
  <si>
    <t>TB Dam AP Share</t>
  </si>
  <si>
    <t>APPDCL Stage-I</t>
  </si>
  <si>
    <t>APPDCL Stage-II</t>
  </si>
  <si>
    <t>HNPCL</t>
  </si>
  <si>
    <t>APRIL</t>
  </si>
  <si>
    <t>Name of the Generator</t>
  </si>
  <si>
    <t>Availability in MU</t>
  </si>
  <si>
    <t>Availability of Generating Stations during FY2023-24</t>
  </si>
  <si>
    <t>AUX CONSUMPTION %</t>
  </si>
  <si>
    <t>% Availabilties communicated by APSLDC</t>
  </si>
  <si>
    <t>May</t>
  </si>
  <si>
    <t>June</t>
  </si>
  <si>
    <t>Minihydel(Chettipet)*</t>
  </si>
  <si>
    <t>Machkund AP Share*</t>
  </si>
  <si>
    <t>SEMBCORP-P1</t>
  </si>
  <si>
    <t>SEMBCORP-P2</t>
  </si>
  <si>
    <t>INSTALLED CAP(AP SHARE)</t>
  </si>
  <si>
    <t>-</t>
  </si>
  <si>
    <t>TO BE TAKEN SAME AS DESPATCH</t>
  </si>
  <si>
    <t>Ramagundam St-I&amp;II</t>
  </si>
  <si>
    <t>Ramagundam St-III</t>
  </si>
  <si>
    <t>Talcher St-II</t>
  </si>
  <si>
    <t>Simhadri St-I</t>
  </si>
  <si>
    <t>Simhadri St-II</t>
  </si>
  <si>
    <t>Kudgi St-I</t>
  </si>
  <si>
    <t>Vallur</t>
  </si>
  <si>
    <t>NLC TPS-II St-I</t>
  </si>
  <si>
    <t>NLC TPS-II St-II</t>
  </si>
  <si>
    <t>NLC TPS-I Expansion</t>
  </si>
  <si>
    <t>NLC TPS-II Expansion</t>
  </si>
  <si>
    <t>NNTPS</t>
  </si>
  <si>
    <t>NTPL</t>
  </si>
  <si>
    <t>Availability of Generating Stations during MAY FY2023-24</t>
  </si>
  <si>
    <t>MAY</t>
  </si>
  <si>
    <t>Availability of Generating Stations during JUNE FY2023-24</t>
  </si>
  <si>
    <t>JUNE</t>
  </si>
  <si>
    <t>DESPATCH MU</t>
  </si>
  <si>
    <t>PLF %</t>
  </si>
  <si>
    <t>BACKING DOWN MU</t>
  </si>
  <si>
    <t>The PLF&gt;100% implies that subject to availability of URS power, based on grid requirement, URS power has been scheduled from these stations, duly following merit order, which is excess power beyond our state entitlement</t>
  </si>
  <si>
    <t>remarks</t>
  </si>
  <si>
    <t>Minihydel(Chettipet)</t>
  </si>
  <si>
    <t>Machkund AP Share</t>
  </si>
  <si>
    <t>Energy details of Generating Stations during APRIL FY2023-24</t>
  </si>
  <si>
    <t>The despatch&gt;availabilities  implies that subject to availability of URS power, based on grid requirement, URS power has been scheduled from these stations, duly following merit order, which is excess power beyond our state entitlement</t>
  </si>
  <si>
    <t>NTPC(SR) Ramagundam I &amp; II</t>
  </si>
  <si>
    <t>NTPC(SR) Ramagundam III</t>
  </si>
  <si>
    <t>NTPC(SR) Simhadri Stage-I</t>
  </si>
  <si>
    <t>NTPC(SR) Talcher Stage-II</t>
  </si>
  <si>
    <t>NTPC(SR) Simhadri Stage-II</t>
  </si>
  <si>
    <t>NTPC Kudgi Stage-I</t>
  </si>
  <si>
    <t>NTECL Valluru</t>
  </si>
  <si>
    <t>NLC Stage-I</t>
  </si>
  <si>
    <t>NLC Stage-II</t>
  </si>
  <si>
    <t>NLC TPS- I Expn.</t>
  </si>
  <si>
    <t>NLC TPS- II Expn.</t>
  </si>
  <si>
    <t>NLC NNTPS</t>
  </si>
  <si>
    <t>NTPL(NLC TamilNadu)</t>
  </si>
  <si>
    <r>
      <rPr>
        <sz val="9"/>
        <rFont val="Cambria"/>
        <family val="2"/>
        <scheme val="major"/>
      </rPr>
      <t>Thermal Powertech
Corporation (SEIL P1)</t>
    </r>
  </si>
  <si>
    <t>SEIL P 2</t>
  </si>
  <si>
    <t>Availability of Generating Stations during JULY FY2023-24</t>
  </si>
  <si>
    <t>JULY</t>
  </si>
  <si>
    <t>Availability of Generating Stations during August FY2023-24</t>
  </si>
  <si>
    <t>AUGUST</t>
  </si>
  <si>
    <t>Availability of Generating Stations during September FY2023-24</t>
  </si>
  <si>
    <t>SEPTEMBER</t>
  </si>
  <si>
    <t>NTPC-TELANGANA-STPS STAGE-1</t>
  </si>
  <si>
    <t>Availability of Generating Stations during October FY2023-24</t>
  </si>
  <si>
    <t>OCTOBER</t>
  </si>
  <si>
    <t>NOVEMBER</t>
  </si>
  <si>
    <t>Availability of Generating Stations during November FY2023-24</t>
  </si>
  <si>
    <t>The despatch&gt;availabilities  implies that subject to availability of URS power, based on grid requirement, URS power has been scheduled from these stations, duly following merit order, which is excess power beyond our state entitlement.</t>
  </si>
  <si>
    <t>Despatch&gt;Availability due to the variation in time of readings in JMRs.</t>
  </si>
  <si>
    <t>Availability of Generating Stations during December FY2023-24</t>
  </si>
  <si>
    <t>% Availabilties communicated by APSLDC/SRPC</t>
  </si>
  <si>
    <t>DECEMBER</t>
  </si>
  <si>
    <t>Dr. NTTPS-V</t>
  </si>
  <si>
    <t xml:space="preserve">*Dr.NTTPS Stage-V (1*800MW) has completed the COD at 10:45 hours on 20-12-2023.APGENCO declared the COD of the unit from 00:00 hours of 21.12.2023. </t>
  </si>
  <si>
    <t xml:space="preserve"> COD of Dr.NTTPS (1*800MW) was declared from 00:00 hours of 21.12.2023.</t>
  </si>
  <si>
    <t>Thermal Powertech
Corporation (SEIL P1)</t>
  </si>
  <si>
    <t>Availability of Generating Stations during January FY2023-24</t>
  </si>
  <si>
    <t>Availability of Generating Stations during February FY2023-24</t>
  </si>
  <si>
    <t>February</t>
  </si>
  <si>
    <t>March</t>
  </si>
  <si>
    <t>Due to taking of readings at different timings by SLDC and JMRs.</t>
  </si>
  <si>
    <t>Availability of Generating Stations during March FY2023-24 (ANNEXURE-3)</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</si>
</sst>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0"/>
    <numFmt numFmtId="165" formatCode="0.00000"/>
  </numFmts>
  <fonts count="16" x14ac:knownFonts="1">
    <font>
      <sz val="11"/>
      <color theme="1"/>
      <name val="Calibri"/>
      <family val="2"/>
      <scheme val="minor"/>
    </font>
    <font>
      <b/>
      <sz val="11"/>
      <color theme="1"/>
      <name val="Calibri"/>
      <family val="2"/>
      <scheme val="minor"/>
    </font>
    <font>
      <b/>
      <sz val="14"/>
      <color theme="0"/>
      <name val="Calibri"/>
      <family val="2"/>
      <scheme val="minor"/>
    </font>
    <font>
      <b/>
      <sz val="12"/>
      <color theme="1"/>
      <name val="Calibri"/>
      <family val="2"/>
      <scheme val="minor"/>
    </font>
    <font>
      <sz val="8"/>
      <name val="Calibri"/>
      <family val="2"/>
      <scheme val="minor"/>
    </font>
    <font>
      <sz val="8"/>
      <color theme="1"/>
      <name val="Calibri"/>
      <family val="2"/>
      <scheme val="minor"/>
    </font>
    <font>
      <sz val="11"/>
      <name val="Calibri"/>
      <family val="2"/>
      <scheme val="minor"/>
    </font>
    <font>
      <sz val="9"/>
      <name val="Cambria"/>
      <family val="2"/>
      <scheme val="major"/>
    </font>
    <font>
      <sz val="9"/>
      <color rgb="FF000000"/>
      <name val="Cambria"/>
      <family val="2"/>
      <scheme val="major"/>
    </font>
    <font>
      <sz val="11"/>
      <color rgb="FFFF0000"/>
      <name val="Calibri"/>
      <family val="2"/>
      <scheme val="minor"/>
    </font>
    <font>
      <b/>
      <sz val="9"/>
      <color theme="1"/>
      <name val="Bookman Old Style"/>
      <family val="1"/>
    </font>
    <font>
      <b/>
      <sz val="12"/>
      <name val="Calibri"/>
      <family val="2"/>
      <scheme val="minor"/>
    </font>
    <font>
      <b/>
      <sz val="14"/>
      <name val="Calibri"/>
      <family val="2"/>
      <scheme val="minor"/>
    </font>
    <font>
      <b/>
      <sz val="11"/>
      <name val="Calibri"/>
      <family val="2"/>
      <scheme val="minor"/>
    </font>
    <font>
      <b/>
      <sz val="9"/>
      <name val="Bookman Old Style"/>
      <family val="1"/>
    </font>
    <font>
      <sz val="11"/>
      <color rgb="FF00B0F0"/>
      <name val="Calibri"/>
      <family val="2"/>
      <scheme val="minor"/>
    </font>
  </fonts>
  <fills count="7">
    <fill>
      <patternFill patternType="none"/>
    </fill>
    <fill>
      <patternFill patternType="gray125"/>
    </fill>
    <fill>
      <patternFill patternType="solid">
        <fgColor theme="5" tint="-0.249977111117893"/>
        <bgColor indexed="64"/>
      </patternFill>
    </fill>
    <fill>
      <patternFill patternType="solid">
        <fgColor theme="0" tint="-0.34998626667073579"/>
        <bgColor indexed="64"/>
      </patternFill>
    </fill>
    <fill>
      <patternFill patternType="solid">
        <fgColor theme="3" tint="0.39997558519241921"/>
        <bgColor indexed="64"/>
      </patternFill>
    </fill>
    <fill>
      <patternFill patternType="solid">
        <fgColor rgb="FFFFC000"/>
        <bgColor indexed="64"/>
      </patternFill>
    </fill>
    <fill>
      <patternFill patternType="solid">
        <fgColor rgb="FFFFFF0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s>
  <cellStyleXfs count="1">
    <xf numFmtId="0" fontId="0" fillId="0" borderId="0"/>
  </cellStyleXfs>
  <cellXfs count="93">
    <xf numFmtId="0" fontId="0" fillId="0" borderId="0" xfId="0"/>
    <xf numFmtId="0" fontId="0" fillId="0" borderId="0" xfId="0" applyAlignment="1">
      <alignment horizontal="center" vertical="center"/>
    </xf>
    <xf numFmtId="0" fontId="0" fillId="0" borderId="1" xfId="0" applyBorder="1" applyAlignment="1">
      <alignment horizontal="center" vertical="center"/>
    </xf>
    <xf numFmtId="0" fontId="1" fillId="0" borderId="1" xfId="0" applyFont="1" applyBorder="1" applyAlignment="1">
      <alignment horizontal="center" vertical="center"/>
    </xf>
    <xf numFmtId="2" fontId="0" fillId="0" borderId="1" xfId="0" applyNumberFormat="1" applyBorder="1" applyAlignment="1">
      <alignment horizontal="center" vertical="center"/>
    </xf>
    <xf numFmtId="0" fontId="0" fillId="0" borderId="1" xfId="0" quotePrefix="1" applyBorder="1" applyAlignment="1">
      <alignment horizontal="center" vertical="center"/>
    </xf>
    <xf numFmtId="0" fontId="3" fillId="3" borderId="1" xfId="0" applyFont="1" applyFill="1" applyBorder="1" applyAlignment="1">
      <alignment vertical="center" wrapText="1"/>
    </xf>
    <xf numFmtId="0" fontId="3" fillId="5" borderId="1" xfId="0" applyFont="1" applyFill="1" applyBorder="1" applyAlignment="1">
      <alignment horizontal="center" vertical="center" wrapText="1"/>
    </xf>
    <xf numFmtId="0" fontId="0" fillId="6" borderId="1" xfId="0" applyFill="1" applyBorder="1" applyAlignment="1">
      <alignment horizontal="center" vertical="center"/>
    </xf>
    <xf numFmtId="2" fontId="0" fillId="6" borderId="1" xfId="0" applyNumberFormat="1" applyFill="1" applyBorder="1" applyAlignment="1">
      <alignment horizontal="center" vertical="center"/>
    </xf>
    <xf numFmtId="2" fontId="0" fillId="6" borderId="1" xfId="0" quotePrefix="1" applyNumberFormat="1" applyFill="1" applyBorder="1" applyAlignment="1">
      <alignment horizontal="center" vertical="center"/>
    </xf>
    <xf numFmtId="2" fontId="0" fillId="0" borderId="1" xfId="0" quotePrefix="1" applyNumberFormat="1" applyBorder="1" applyAlignment="1">
      <alignment horizontal="center" vertical="center"/>
    </xf>
    <xf numFmtId="2" fontId="0" fillId="0" borderId="0" xfId="0" applyNumberFormat="1" applyAlignment="1">
      <alignment horizontal="center" vertical="center"/>
    </xf>
    <xf numFmtId="0" fontId="0" fillId="6" borderId="1" xfId="0" applyFill="1" applyBorder="1" applyAlignment="1">
      <alignment vertical="center" wrapText="1"/>
    </xf>
    <xf numFmtId="0" fontId="0" fillId="0" borderId="1" xfId="0" applyBorder="1" applyAlignment="1">
      <alignment vertical="center" wrapText="1"/>
    </xf>
    <xf numFmtId="0" fontId="1" fillId="0" borderId="1" xfId="0" quotePrefix="1" applyFont="1" applyBorder="1" applyAlignment="1">
      <alignment horizontal="center" vertical="center"/>
    </xf>
    <xf numFmtId="2" fontId="0" fillId="0" borderId="0" xfId="0" applyNumberFormat="1"/>
    <xf numFmtId="1" fontId="6" fillId="0" borderId="0" xfId="0" applyNumberFormat="1" applyFont="1"/>
    <xf numFmtId="1" fontId="0" fillId="0" borderId="0" xfId="0" applyNumberFormat="1"/>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5" fillId="0" borderId="4" xfId="0" applyFont="1" applyBorder="1" applyAlignment="1">
      <alignment vertical="center" wrapText="1"/>
    </xf>
    <xf numFmtId="2" fontId="6" fillId="0" borderId="0" xfId="0" applyNumberFormat="1" applyFont="1" applyAlignment="1">
      <alignment horizontal="center" vertical="center"/>
    </xf>
    <xf numFmtId="0" fontId="0" fillId="0" borderId="1" xfId="0" applyBorder="1"/>
    <xf numFmtId="0" fontId="0" fillId="0" borderId="1" xfId="0" applyBorder="1" applyAlignment="1">
      <alignment horizontal="center" vertical="center"/>
    </xf>
    <xf numFmtId="2" fontId="6" fillId="0" borderId="1" xfId="0" applyNumberFormat="1" applyFont="1" applyBorder="1" applyAlignment="1">
      <alignment horizontal="center" vertical="center"/>
    </xf>
    <xf numFmtId="0" fontId="0" fillId="0" borderId="1" xfId="0" applyBorder="1" applyAlignment="1">
      <alignment horizontal="center" vertical="center"/>
    </xf>
    <xf numFmtId="0" fontId="5" fillId="0" borderId="4" xfId="0" applyFont="1" applyFill="1" applyBorder="1" applyAlignment="1">
      <alignment vertical="center" wrapText="1"/>
    </xf>
    <xf numFmtId="0" fontId="0" fillId="0" borderId="1" xfId="0" applyBorder="1" applyAlignment="1">
      <alignment horizontal="center" vertical="center"/>
    </xf>
    <xf numFmtId="0" fontId="9" fillId="0" borderId="0" xfId="0" applyFont="1" applyAlignment="1">
      <alignment horizontal="center" vertical="center"/>
    </xf>
    <xf numFmtId="0" fontId="9" fillId="0" borderId="0" xfId="0" applyFont="1"/>
    <xf numFmtId="0" fontId="6" fillId="0" borderId="1" xfId="0" applyFont="1" applyBorder="1" applyAlignment="1">
      <alignment horizontal="center" vertical="center"/>
    </xf>
    <xf numFmtId="0" fontId="0" fillId="0" borderId="1" xfId="0" applyBorder="1" applyAlignment="1">
      <alignment horizontal="center"/>
    </xf>
    <xf numFmtId="0" fontId="0" fillId="0" borderId="1" xfId="0" applyBorder="1" applyAlignment="1">
      <alignment horizontal="center" vertical="center"/>
    </xf>
    <xf numFmtId="0" fontId="6" fillId="0" borderId="1" xfId="0" applyFont="1" applyBorder="1" applyAlignment="1">
      <alignment horizontal="center" vertical="center"/>
    </xf>
    <xf numFmtId="0" fontId="0" fillId="0" borderId="1" xfId="0" applyBorder="1" applyAlignment="1">
      <alignment vertical="center"/>
    </xf>
    <xf numFmtId="0" fontId="11" fillId="5" borderId="1" xfId="0" applyFont="1" applyFill="1" applyBorder="1" applyAlignment="1">
      <alignment horizontal="center" vertical="center" wrapText="1"/>
    </xf>
    <xf numFmtId="164" fontId="6" fillId="0" borderId="1" xfId="0" applyNumberFormat="1" applyFont="1" applyBorder="1" applyAlignment="1">
      <alignment horizontal="center" vertical="center"/>
    </xf>
    <xf numFmtId="165" fontId="6" fillId="0" borderId="1" xfId="0" applyNumberFormat="1" applyFont="1" applyBorder="1" applyAlignment="1">
      <alignment horizontal="center" vertical="center"/>
    </xf>
    <xf numFmtId="0" fontId="6" fillId="0" borderId="1" xfId="0" applyFont="1" applyBorder="1" applyAlignment="1">
      <alignment horizontal="center" vertical="center"/>
    </xf>
    <xf numFmtId="2" fontId="9" fillId="0" borderId="0" xfId="0" applyNumberFormat="1" applyFont="1" applyAlignment="1">
      <alignment horizontal="center" vertical="center"/>
    </xf>
    <xf numFmtId="0" fontId="6" fillId="0" borderId="0" xfId="0" applyFont="1"/>
    <xf numFmtId="0" fontId="6" fillId="0" borderId="1" xfId="0" applyFont="1" applyBorder="1"/>
    <xf numFmtId="2" fontId="6" fillId="0" borderId="1" xfId="0" applyNumberFormat="1" applyFont="1" applyBorder="1" applyAlignment="1">
      <alignment horizontal="center"/>
    </xf>
    <xf numFmtId="0" fontId="13" fillId="0" borderId="1" xfId="0" applyFont="1" applyBorder="1" applyAlignment="1">
      <alignment horizontal="center" vertical="center"/>
    </xf>
    <xf numFmtId="0" fontId="6" fillId="0" borderId="1" xfId="0" applyFont="1" applyBorder="1" applyAlignment="1">
      <alignment vertical="center" wrapText="1"/>
    </xf>
    <xf numFmtId="0" fontId="13" fillId="0" borderId="1" xfId="0" quotePrefix="1" applyFont="1" applyBorder="1" applyAlignment="1">
      <alignment horizontal="center" vertical="center"/>
    </xf>
    <xf numFmtId="0" fontId="4" fillId="0" borderId="4" xfId="0" applyFont="1" applyFill="1" applyBorder="1" applyAlignment="1">
      <alignment vertical="center" wrapText="1"/>
    </xf>
    <xf numFmtId="0" fontId="6" fillId="6" borderId="1" xfId="0" applyFont="1" applyFill="1" applyBorder="1" applyAlignment="1">
      <alignment horizontal="center" vertical="center"/>
    </xf>
    <xf numFmtId="0" fontId="6" fillId="0" borderId="0" xfId="0" applyFont="1" applyAlignment="1">
      <alignment horizontal="center" vertical="center"/>
    </xf>
    <xf numFmtId="0" fontId="6" fillId="0" borderId="1" xfId="0" applyFont="1" applyBorder="1" applyAlignment="1">
      <alignment horizontal="center" vertical="center"/>
    </xf>
    <xf numFmtId="0" fontId="6" fillId="0" borderId="1" xfId="0" applyFont="1" applyBorder="1" applyAlignment="1">
      <alignment horizontal="center" vertical="center"/>
    </xf>
    <xf numFmtId="2" fontId="9" fillId="0" borderId="1" xfId="0" applyNumberFormat="1" applyFont="1" applyBorder="1" applyAlignment="1">
      <alignment horizontal="center"/>
    </xf>
    <xf numFmtId="164" fontId="6" fillId="0" borderId="1" xfId="0" applyNumberFormat="1" applyFont="1" applyBorder="1" applyAlignment="1">
      <alignment horizontal="center"/>
    </xf>
    <xf numFmtId="2" fontId="9" fillId="0" borderId="0" xfId="0" applyNumberFormat="1" applyFont="1"/>
    <xf numFmtId="2" fontId="15" fillId="0" borderId="0" xfId="0" applyNumberFormat="1" applyFont="1"/>
    <xf numFmtId="0" fontId="6" fillId="0" borderId="1" xfId="0" applyFont="1" applyBorder="1" applyAlignment="1">
      <alignment horizontal="center" vertical="center"/>
    </xf>
    <xf numFmtId="0" fontId="0" fillId="0" borderId="1" xfId="0" applyBorder="1" applyAlignment="1">
      <alignment horizontal="center" vertical="center"/>
    </xf>
    <xf numFmtId="0" fontId="3" fillId="3" borderId="3" xfId="0" applyFont="1" applyFill="1" applyBorder="1" applyAlignment="1">
      <alignment horizontal="center" vertical="center" wrapText="1"/>
    </xf>
    <xf numFmtId="0" fontId="3" fillId="3" borderId="4" xfId="0" applyFont="1" applyFill="1" applyBorder="1" applyAlignment="1">
      <alignment horizontal="center" vertical="center" wrapText="1"/>
    </xf>
    <xf numFmtId="0" fontId="3" fillId="3" borderId="1" xfId="0" applyFont="1" applyFill="1" applyBorder="1" applyAlignment="1">
      <alignment horizontal="center" vertical="center"/>
    </xf>
    <xf numFmtId="0" fontId="2" fillId="2" borderId="2" xfId="0" applyFont="1" applyFill="1" applyBorder="1" applyAlignment="1">
      <alignment horizontal="center" vertical="center"/>
    </xf>
    <xf numFmtId="0" fontId="0" fillId="6" borderId="1" xfId="0" applyFill="1" applyBorder="1" applyAlignment="1">
      <alignment horizontal="center" vertical="center" wrapText="1"/>
    </xf>
    <xf numFmtId="0" fontId="2" fillId="4" borderId="0" xfId="0" applyFont="1" applyFill="1" applyAlignment="1">
      <alignment horizontal="center" vertical="center"/>
    </xf>
    <xf numFmtId="0" fontId="3" fillId="5" borderId="5" xfId="0" applyFont="1" applyFill="1" applyBorder="1" applyAlignment="1">
      <alignment horizontal="center" vertical="center"/>
    </xf>
    <xf numFmtId="0" fontId="3" fillId="5" borderId="2" xfId="0" applyFont="1" applyFill="1" applyBorder="1" applyAlignment="1">
      <alignment horizontal="center" vertical="center"/>
    </xf>
    <xf numFmtId="0" fontId="3" fillId="5" borderId="3" xfId="0" applyFont="1" applyFill="1" applyBorder="1" applyAlignment="1">
      <alignment horizontal="center" vertical="center" wrapText="1"/>
    </xf>
    <xf numFmtId="0" fontId="3" fillId="5" borderId="4" xfId="0" applyFont="1" applyFill="1" applyBorder="1" applyAlignment="1">
      <alignment horizontal="center" vertical="center" wrapText="1"/>
    </xf>
    <xf numFmtId="0" fontId="5" fillId="6" borderId="3" xfId="0" applyFont="1" applyFill="1" applyBorder="1" applyAlignment="1">
      <alignment horizontal="center" vertical="center" wrapText="1"/>
    </xf>
    <xf numFmtId="0" fontId="5" fillId="6" borderId="6" xfId="0" applyFont="1" applyFill="1" applyBorder="1" applyAlignment="1">
      <alignment horizontal="center" vertical="center" wrapText="1"/>
    </xf>
    <xf numFmtId="0" fontId="5" fillId="6" borderId="4" xfId="0" applyFont="1" applyFill="1" applyBorder="1" applyAlignment="1">
      <alignment horizontal="center"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6" fillId="0" borderId="1" xfId="0" applyFont="1" applyBorder="1" applyAlignment="1">
      <alignment horizontal="center" vertical="center"/>
    </xf>
    <xf numFmtId="0" fontId="10" fillId="0" borderId="0" xfId="0" applyFont="1" applyAlignment="1">
      <alignment horizontal="left"/>
    </xf>
    <xf numFmtId="0" fontId="9" fillId="0" borderId="3" xfId="0" applyFont="1" applyBorder="1" applyAlignment="1">
      <alignment horizontal="left" vertical="center" wrapText="1"/>
    </xf>
    <xf numFmtId="0" fontId="9" fillId="0" borderId="4" xfId="0" applyFont="1" applyBorder="1" applyAlignment="1">
      <alignment horizontal="left" vertical="center" wrapText="1"/>
    </xf>
    <xf numFmtId="0" fontId="12" fillId="4" borderId="0" xfId="0" applyFont="1" applyFill="1" applyAlignment="1">
      <alignment horizontal="center" vertical="center"/>
    </xf>
    <xf numFmtId="0" fontId="11" fillId="5" borderId="3" xfId="0" applyFont="1" applyFill="1" applyBorder="1" applyAlignment="1">
      <alignment horizontal="center" vertical="center" wrapText="1"/>
    </xf>
    <xf numFmtId="0" fontId="11" fillId="5" borderId="4" xfId="0" applyFont="1" applyFill="1" applyBorder="1" applyAlignment="1">
      <alignment horizontal="center" vertical="center" wrapText="1"/>
    </xf>
    <xf numFmtId="0" fontId="11" fillId="5" borderId="5" xfId="0" applyFont="1" applyFill="1" applyBorder="1" applyAlignment="1">
      <alignment horizontal="center" vertical="center"/>
    </xf>
    <xf numFmtId="0" fontId="11" fillId="5" borderId="2" xfId="0" applyFont="1" applyFill="1" applyBorder="1" applyAlignment="1">
      <alignment horizontal="center" vertical="center"/>
    </xf>
    <xf numFmtId="0" fontId="14" fillId="0" borderId="0" xfId="0" applyFont="1" applyAlignment="1">
      <alignment horizontal="left"/>
    </xf>
    <xf numFmtId="0" fontId="6" fillId="0" borderId="3" xfId="0" applyFont="1" applyBorder="1" applyAlignment="1">
      <alignment horizontal="left" vertical="center" wrapText="1"/>
    </xf>
    <xf numFmtId="0" fontId="6" fillId="0" borderId="4" xfId="0" applyFont="1" applyBorder="1" applyAlignment="1">
      <alignment horizontal="left" vertical="center" wrapText="1"/>
    </xf>
    <xf numFmtId="0" fontId="4" fillId="6" borderId="3" xfId="0" applyFont="1" applyFill="1" applyBorder="1" applyAlignment="1">
      <alignment horizontal="center" vertical="center" wrapText="1"/>
    </xf>
    <xf numFmtId="0" fontId="4" fillId="6" borderId="6" xfId="0" applyFont="1" applyFill="1" applyBorder="1" applyAlignment="1">
      <alignment horizontal="center" vertical="center" wrapText="1"/>
    </xf>
    <xf numFmtId="0" fontId="12" fillId="4" borderId="1" xfId="0" applyFont="1" applyFill="1" applyBorder="1" applyAlignment="1">
      <alignment horizontal="center" vertical="center"/>
    </xf>
    <xf numFmtId="0" fontId="6" fillId="0" borderId="1" xfId="0" applyFont="1" applyBorder="1" applyAlignment="1">
      <alignment horizontal="center" vertical="center" wrapText="1"/>
    </xf>
    <xf numFmtId="0" fontId="11" fillId="5" borderId="1" xfId="0" applyFont="1" applyFill="1" applyBorder="1" applyAlignment="1">
      <alignment horizontal="center" vertical="center" wrapText="1"/>
    </xf>
    <xf numFmtId="0" fontId="11" fillId="5" borderId="1" xfId="0" applyFont="1" applyFill="1" applyBorder="1" applyAlignment="1">
      <alignment horizontal="center" vertical="center"/>
    </xf>
    <xf numFmtId="0" fontId="4" fillId="6" borderId="1" xfId="0" applyFont="1" applyFill="1" applyBorder="1" applyAlignment="1">
      <alignment horizontal="center" vertical="center" wrapText="1"/>
    </xf>
    <xf numFmtId="0" fontId="4" fillId="0" borderId="1" xfId="0" applyFont="1" applyFill="1" applyBorder="1" applyAlignment="1">
      <alignment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Coordn%20files\Coordination%20Files\FPPCA%202023-24\Dec-23\FPCCA%2012-2023%20(REVISED).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PCCA-ALL DISCOMS"/>
      <sheetName val="FPCCA-SPDCL"/>
      <sheetName val="FPCCA-EPDCL"/>
      <sheetName val="FPPCA-CPDCL"/>
    </sheetNames>
    <sheetDataSet>
      <sheetData sheetId="0">
        <row r="5">
          <cell r="B5" t="str">
            <v>Dr. NTTPS</v>
          </cell>
          <cell r="C5">
            <v>1260</v>
          </cell>
          <cell r="E5">
            <v>657.12000000000012</v>
          </cell>
          <cell r="F5">
            <v>449.91089999999997</v>
          </cell>
        </row>
        <row r="6">
          <cell r="B6" t="str">
            <v>Dr. NTTPS-IV</v>
          </cell>
          <cell r="C6">
            <v>500</v>
          </cell>
          <cell r="E6">
            <v>286</v>
          </cell>
          <cell r="F6">
            <v>242.078</v>
          </cell>
        </row>
        <row r="7">
          <cell r="B7" t="str">
            <v>Dr. NTTPS-V</v>
          </cell>
          <cell r="C7">
            <v>800</v>
          </cell>
          <cell r="E7">
            <v>464</v>
          </cell>
          <cell r="F7">
            <v>132.75</v>
          </cell>
        </row>
        <row r="8">
          <cell r="B8" t="str">
            <v>RTPP Stage-I</v>
          </cell>
          <cell r="C8">
            <v>420</v>
          </cell>
          <cell r="E8">
            <v>69.900000000000006</v>
          </cell>
          <cell r="F8">
            <v>207.81619999999998</v>
          </cell>
        </row>
        <row r="9">
          <cell r="B9" t="str">
            <v>RTPP Stage-II</v>
          </cell>
          <cell r="C9">
            <v>420</v>
          </cell>
          <cell r="E9">
            <v>61.57</v>
          </cell>
          <cell r="F9">
            <v>129.16159999999999</v>
          </cell>
        </row>
        <row r="10">
          <cell r="B10" t="str">
            <v>RTPP Stage-III</v>
          </cell>
          <cell r="C10">
            <v>210</v>
          </cell>
          <cell r="E10">
            <v>39.65</v>
          </cell>
          <cell r="F10">
            <v>117.55600000000001</v>
          </cell>
        </row>
        <row r="11">
          <cell r="B11" t="str">
            <v>RTPP Stage-IV</v>
          </cell>
          <cell r="C11">
            <v>600</v>
          </cell>
          <cell r="E11">
            <v>124.52</v>
          </cell>
          <cell r="F11">
            <v>249.50800000000001</v>
          </cell>
        </row>
        <row r="12">
          <cell r="B12" t="str">
            <v>GENCO THERMAL TOTAL</v>
          </cell>
          <cell r="C12">
            <v>4210</v>
          </cell>
          <cell r="E12">
            <v>1702.76</v>
          </cell>
          <cell r="F12">
            <v>1528.7807</v>
          </cell>
        </row>
        <row r="13">
          <cell r="B13" t="str">
            <v>Srisailam RCPH</v>
          </cell>
          <cell r="C13">
            <v>770</v>
          </cell>
          <cell r="E13">
            <v>33.090000000000003</v>
          </cell>
          <cell r="F13">
            <v>-0.17099999999999999</v>
          </cell>
        </row>
        <row r="14">
          <cell r="B14" t="str">
            <v>NSRCPH</v>
          </cell>
          <cell r="C14">
            <v>90</v>
          </cell>
          <cell r="E14">
            <v>16.59</v>
          </cell>
          <cell r="F14">
            <v>-2.4872999999999999E-2</v>
          </cell>
        </row>
        <row r="15">
          <cell r="B15" t="str">
            <v>NSTPDC PH</v>
          </cell>
          <cell r="C15">
            <v>50</v>
          </cell>
          <cell r="E15">
            <v>15.850000000000001</v>
          </cell>
          <cell r="F15">
            <v>-6.1799999999999994E-2</v>
          </cell>
        </row>
        <row r="16">
          <cell r="B16" t="str">
            <v>Upper Sileru</v>
          </cell>
          <cell r="C16">
            <v>725</v>
          </cell>
          <cell r="E16">
            <v>43.31</v>
          </cell>
          <cell r="F16">
            <v>33.810952</v>
          </cell>
        </row>
        <row r="17">
          <cell r="B17" t="str">
            <v>Lower Sileru</v>
          </cell>
          <cell r="E17">
            <v>101.57</v>
          </cell>
          <cell r="F17">
            <v>89.873964999999998</v>
          </cell>
        </row>
        <row r="18">
          <cell r="B18" t="str">
            <v>Donkarayi</v>
          </cell>
          <cell r="E18">
            <v>9.56</v>
          </cell>
          <cell r="F18">
            <v>10.819372000000001</v>
          </cell>
        </row>
        <row r="19">
          <cell r="B19" t="str">
            <v>PABM</v>
          </cell>
          <cell r="C19">
            <v>20</v>
          </cell>
          <cell r="E19">
            <v>0.8899999999999999</v>
          </cell>
          <cell r="F19">
            <v>-3.1342000000000002E-2</v>
          </cell>
        </row>
        <row r="20">
          <cell r="B20" t="str">
            <v>Minihydel(Chettipet)</v>
          </cell>
          <cell r="C20">
            <v>1</v>
          </cell>
          <cell r="E20">
            <v>0.28000000000000003</v>
          </cell>
          <cell r="F20">
            <v>0.17255000000000001</v>
          </cell>
        </row>
        <row r="21">
          <cell r="B21" t="str">
            <v>Machkund AP Share</v>
          </cell>
          <cell r="C21">
            <v>117.6</v>
          </cell>
          <cell r="E21">
            <v>27.39</v>
          </cell>
          <cell r="F21">
            <v>47.590199999999996</v>
          </cell>
        </row>
        <row r="22">
          <cell r="B22" t="str">
            <v>TB Dam AP Share</v>
          </cell>
          <cell r="E22">
            <v>15.16</v>
          </cell>
          <cell r="F22">
            <v>6.8576999999999995</v>
          </cell>
        </row>
        <row r="23">
          <cell r="B23" t="str">
            <v>GENCO HYDEL(INCLUDING INTERSTATE)TOTAL</v>
          </cell>
          <cell r="C23">
            <v>1773.6</v>
          </cell>
          <cell r="E23">
            <v>263.69</v>
          </cell>
          <cell r="F23">
            <v>188.835724</v>
          </cell>
        </row>
        <row r="24">
          <cell r="B24" t="str">
            <v>NTPC(SR) Ramagundam I &amp; II</v>
          </cell>
          <cell r="C24">
            <v>2100</v>
          </cell>
          <cell r="E24">
            <v>171.46</v>
          </cell>
          <cell r="F24">
            <v>149.76244</v>
          </cell>
        </row>
        <row r="25">
          <cell r="B25" t="str">
            <v>NTPC(SR) Simhadri Stage-I</v>
          </cell>
          <cell r="C25">
            <v>1000</v>
          </cell>
          <cell r="E25">
            <v>237.93</v>
          </cell>
          <cell r="F25">
            <v>126.982501</v>
          </cell>
        </row>
        <row r="26">
          <cell r="B26" t="str">
            <v>NTPC(SR) Simhadri Stage-II</v>
          </cell>
          <cell r="C26">
            <v>1000</v>
          </cell>
          <cell r="E26">
            <v>142.44</v>
          </cell>
          <cell r="F26">
            <v>126.53401299999999</v>
          </cell>
        </row>
        <row r="27">
          <cell r="B27" t="str">
            <v>NTPC(SR) Talcher Stage-II</v>
          </cell>
          <cell r="C27">
            <v>2000</v>
          </cell>
          <cell r="E27">
            <v>116.07</v>
          </cell>
          <cell r="F27">
            <v>121.4616</v>
          </cell>
        </row>
        <row r="28">
          <cell r="B28" t="str">
            <v>NTPC(SR) Ramagundam III</v>
          </cell>
          <cell r="C28">
            <v>500</v>
          </cell>
          <cell r="E28">
            <v>49.53</v>
          </cell>
          <cell r="F28">
            <v>36.894215000000003</v>
          </cell>
        </row>
        <row r="29">
          <cell r="B29" t="str">
            <v>NTPC Kudgi Stage-I</v>
          </cell>
          <cell r="C29">
            <v>2400</v>
          </cell>
          <cell r="E29">
            <v>0</v>
          </cell>
          <cell r="F29">
            <v>32.751967</v>
          </cell>
        </row>
        <row r="30">
          <cell r="B30" t="str">
            <v>NTPC-TELANGANA-STPS STAGE-1</v>
          </cell>
          <cell r="E30">
            <v>0</v>
          </cell>
          <cell r="F30">
            <v>2.9981349999999996</v>
          </cell>
        </row>
        <row r="31">
          <cell r="B31" t="str">
            <v>NTECL Valluru</v>
          </cell>
          <cell r="C31">
            <v>1500</v>
          </cell>
          <cell r="E31">
            <v>0</v>
          </cell>
          <cell r="F31">
            <v>11.983266</v>
          </cell>
        </row>
        <row r="32">
          <cell r="B32" t="str">
            <v>NLC Stage-I</v>
          </cell>
          <cell r="C32">
            <v>630</v>
          </cell>
          <cell r="E32">
            <v>32.6</v>
          </cell>
          <cell r="F32">
            <v>13.773028999999999</v>
          </cell>
        </row>
        <row r="33">
          <cell r="B33" t="str">
            <v>NLC Stage-II</v>
          </cell>
          <cell r="C33">
            <v>840</v>
          </cell>
          <cell r="E33">
            <v>43.910000000000004</v>
          </cell>
          <cell r="F33">
            <v>17.368078000000001</v>
          </cell>
        </row>
        <row r="34">
          <cell r="B34" t="str">
            <v>NPC(MAPS)</v>
          </cell>
          <cell r="C34">
            <v>440</v>
          </cell>
          <cell r="E34">
            <v>4.37</v>
          </cell>
          <cell r="F34">
            <v>5.6538680000000001</v>
          </cell>
        </row>
        <row r="35">
          <cell r="B35" t="str">
            <v>NPC(KAIGA unit I,II,III,IV)</v>
          </cell>
          <cell r="C35">
            <v>880</v>
          </cell>
          <cell r="E35">
            <v>72.199999999999989</v>
          </cell>
          <cell r="F35">
            <v>79.301561000000007</v>
          </cell>
        </row>
        <row r="36">
          <cell r="B36" t="str">
            <v>NTPL(NLC TamilNadu)</v>
          </cell>
          <cell r="C36">
            <v>1000</v>
          </cell>
          <cell r="E36">
            <v>0</v>
          </cell>
          <cell r="F36">
            <v>41.442124</v>
          </cell>
        </row>
        <row r="37">
          <cell r="B37" t="str">
            <v>NLC NNTPS</v>
          </cell>
          <cell r="C37">
            <v>1000</v>
          </cell>
          <cell r="E37">
            <v>0</v>
          </cell>
          <cell r="F37">
            <v>35.857197999999997</v>
          </cell>
        </row>
        <row r="38">
          <cell r="B38" t="str">
            <v>KKNPP Unit-I</v>
          </cell>
          <cell r="C38">
            <v>1000</v>
          </cell>
          <cell r="E38">
            <v>0.57000000000000006</v>
          </cell>
          <cell r="F38">
            <v>1.2623800000000001</v>
          </cell>
        </row>
        <row r="39">
          <cell r="B39" t="str">
            <v>NLC TPS- I Expn.</v>
          </cell>
          <cell r="C39">
            <v>630</v>
          </cell>
          <cell r="E39">
            <v>1.29</v>
          </cell>
          <cell r="F39">
            <v>0.86241000000000012</v>
          </cell>
        </row>
        <row r="40">
          <cell r="B40" t="str">
            <v>NLC TPS- II Expn.</v>
          </cell>
          <cell r="C40">
            <v>840</v>
          </cell>
          <cell r="E40">
            <v>0.77</v>
          </cell>
          <cell r="F40">
            <v>0.58316699999999999</v>
          </cell>
        </row>
        <row r="41">
          <cell r="B41" t="str">
            <v>JNNSM Ph-1 Thermal</v>
          </cell>
          <cell r="E41">
            <v>24.52</v>
          </cell>
          <cell r="F41">
            <v>18.180205000000001</v>
          </cell>
        </row>
        <row r="42">
          <cell r="B42" t="str">
            <v>CGS TOTAL</v>
          </cell>
          <cell r="C42">
            <v>17760</v>
          </cell>
          <cell r="E42">
            <v>897.65999999999985</v>
          </cell>
          <cell r="F42">
            <v>823.65215699999999</v>
          </cell>
        </row>
        <row r="43">
          <cell r="B43" t="str">
            <v>NCE- Others</v>
          </cell>
          <cell r="C43">
            <v>152.66</v>
          </cell>
          <cell r="E43">
            <v>31.67</v>
          </cell>
          <cell r="F43">
            <v>23.336076000000002</v>
          </cell>
        </row>
        <row r="44">
          <cell r="B44" t="str">
            <v>NCE Solar</v>
          </cell>
          <cell r="C44">
            <v>2466.4259999999999</v>
          </cell>
          <cell r="E44">
            <v>356.29999999999995</v>
          </cell>
          <cell r="F44">
            <v>343.16152199999999</v>
          </cell>
        </row>
        <row r="45">
          <cell r="B45" t="str">
            <v>NCE WIND</v>
          </cell>
          <cell r="C45">
            <v>3688</v>
          </cell>
          <cell r="E45">
            <v>250.07999999999998</v>
          </cell>
          <cell r="F45">
            <v>385.93203279198019</v>
          </cell>
        </row>
        <row r="46">
          <cell r="B46" t="str">
            <v>JNNSM PH 1 SOLAR</v>
          </cell>
          <cell r="C46">
            <v>39.200000000000003</v>
          </cell>
          <cell r="E46">
            <v>1.1599999999999999</v>
          </cell>
          <cell r="F46">
            <v>1.8287800000000036</v>
          </cell>
        </row>
        <row r="47">
          <cell r="B47" t="str">
            <v>JNNSM PH 2 SOLAR</v>
          </cell>
          <cell r="C47">
            <v>1250</v>
          </cell>
          <cell r="E47">
            <v>107.98</v>
          </cell>
          <cell r="F47">
            <v>173.31110099999998</v>
          </cell>
        </row>
        <row r="48">
          <cell r="B48" t="str">
            <v>NCE TOTAL</v>
          </cell>
          <cell r="C48">
            <v>7596.2859999999991</v>
          </cell>
          <cell r="E48">
            <v>747.19</v>
          </cell>
          <cell r="F48">
            <v>927.56951179198018</v>
          </cell>
        </row>
        <row r="49">
          <cell r="B49" t="str">
            <v>APPDCL Stage-I</v>
          </cell>
          <cell r="C49">
            <v>1600</v>
          </cell>
          <cell r="E49">
            <v>442.02000000000004</v>
          </cell>
          <cell r="F49">
            <v>417.00099999999998</v>
          </cell>
        </row>
        <row r="50">
          <cell r="B50" t="str">
            <v>APPDCL Stage-II</v>
          </cell>
          <cell r="C50">
            <v>800</v>
          </cell>
          <cell r="E50">
            <v>528.85</v>
          </cell>
          <cell r="F50">
            <v>207.06501999999998</v>
          </cell>
        </row>
        <row r="51">
          <cell r="B51" t="str">
            <v>Godavari Gas Power Plant</v>
          </cell>
          <cell r="C51">
            <v>216</v>
          </cell>
          <cell r="E51">
            <v>46.109999999999992</v>
          </cell>
          <cell r="F51">
            <v>0</v>
          </cell>
        </row>
        <row r="52">
          <cell r="B52" t="str">
            <v>TS NPDCL (TSPCC)</v>
          </cell>
          <cell r="E52">
            <v>0</v>
          </cell>
          <cell r="F52">
            <v>6.5890379999999995</v>
          </cell>
        </row>
        <row r="53">
          <cell r="B53" t="str">
            <v>JOINT SECTOR TOTAL</v>
          </cell>
          <cell r="C53">
            <v>2616</v>
          </cell>
          <cell r="E53">
            <v>1016.9800000000001</v>
          </cell>
          <cell r="F53">
            <v>630.65505799999994</v>
          </cell>
        </row>
        <row r="54">
          <cell r="B54" t="str">
            <v>Thermal Powertech
Corporation (SEIL P1)</v>
          </cell>
          <cell r="C54">
            <v>230.55</v>
          </cell>
          <cell r="E54">
            <v>142.68</v>
          </cell>
          <cell r="F54">
            <v>97.48751</v>
          </cell>
        </row>
        <row r="55">
          <cell r="B55" t="str">
            <v>SEIL P 2</v>
          </cell>
          <cell r="C55">
            <v>625</v>
          </cell>
          <cell r="E55">
            <v>375.03</v>
          </cell>
          <cell r="F55">
            <v>291.84434299999998</v>
          </cell>
        </row>
        <row r="56">
          <cell r="B56" t="str">
            <v>HNPCL</v>
          </cell>
          <cell r="C56">
            <v>1040</v>
          </cell>
          <cell r="E56">
            <v>575.96</v>
          </cell>
          <cell r="F56">
            <v>325.31209999999999</v>
          </cell>
        </row>
        <row r="57">
          <cell r="B57" t="str">
            <v>IPPs TOTAL</v>
          </cell>
          <cell r="C57">
            <v>1895.55</v>
          </cell>
          <cell r="E57">
            <v>1093.67</v>
          </cell>
          <cell r="F57">
            <v>714.64395300000001</v>
          </cell>
        </row>
        <row r="58">
          <cell r="B58" t="str">
            <v>UI CHARGES</v>
          </cell>
          <cell r="E58">
            <v>0</v>
          </cell>
          <cell r="F58">
            <v>-7.96</v>
          </cell>
        </row>
      </sheetData>
      <sheetData sheetId="1"/>
      <sheetData sheetId="2"/>
      <sheetData sheetId="3"/>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4"/>
  <sheetViews>
    <sheetView topLeftCell="A4" zoomScaleNormal="100" workbookViewId="0">
      <selection activeCell="G4" sqref="G4"/>
    </sheetView>
  </sheetViews>
  <sheetFormatPr defaultRowHeight="15" x14ac:dyDescent="0.25"/>
  <cols>
    <col min="1" max="1" width="25.140625" style="1" customWidth="1"/>
    <col min="2" max="2" width="13.28515625" style="1" customWidth="1"/>
    <col min="3" max="3" width="16" style="1" customWidth="1"/>
    <col min="4" max="4" width="17.7109375" style="1" customWidth="1"/>
    <col min="5" max="5" width="16.7109375" style="1" customWidth="1"/>
    <col min="6" max="6" width="18.42578125" style="1" customWidth="1"/>
    <col min="7" max="7" width="17" style="1" customWidth="1"/>
    <col min="8" max="8" width="18.140625" style="1" customWidth="1"/>
    <col min="9" max="9" width="16.28515625" style="1" customWidth="1"/>
    <col min="10" max="16384" width="9.140625" style="1"/>
  </cols>
  <sheetData>
    <row r="1" spans="1:9" ht="40.5" customHeight="1" x14ac:dyDescent="0.25">
      <c r="A1" s="61" t="s">
        <v>20</v>
      </c>
      <c r="B1" s="61"/>
      <c r="C1" s="61"/>
      <c r="D1" s="61"/>
      <c r="E1" s="61"/>
      <c r="F1" s="61"/>
      <c r="G1" s="61"/>
      <c r="H1" s="61"/>
      <c r="I1" s="61"/>
    </row>
    <row r="2" spans="1:9" ht="15.75" x14ac:dyDescent="0.25">
      <c r="A2" s="58" t="s">
        <v>18</v>
      </c>
      <c r="B2" s="58" t="s">
        <v>29</v>
      </c>
      <c r="C2" s="58" t="s">
        <v>21</v>
      </c>
      <c r="D2" s="60" t="s">
        <v>17</v>
      </c>
      <c r="E2" s="60"/>
      <c r="F2" s="60" t="s">
        <v>23</v>
      </c>
      <c r="G2" s="60"/>
      <c r="H2" s="60" t="s">
        <v>24</v>
      </c>
      <c r="I2" s="60"/>
    </row>
    <row r="3" spans="1:9" ht="47.25" x14ac:dyDescent="0.25">
      <c r="A3" s="59"/>
      <c r="B3" s="59"/>
      <c r="C3" s="59"/>
      <c r="D3" s="6" t="s">
        <v>22</v>
      </c>
      <c r="E3" s="6" t="s">
        <v>19</v>
      </c>
      <c r="F3" s="6" t="s">
        <v>22</v>
      </c>
      <c r="G3" s="6" t="s">
        <v>19</v>
      </c>
      <c r="H3" s="6" t="s">
        <v>22</v>
      </c>
      <c r="I3" s="6" t="s">
        <v>19</v>
      </c>
    </row>
    <row r="4" spans="1:9" x14ac:dyDescent="0.25">
      <c r="A4" s="2" t="s">
        <v>0</v>
      </c>
      <c r="B4" s="3">
        <v>1260</v>
      </c>
      <c r="C4" s="3">
        <v>9</v>
      </c>
      <c r="D4" s="2">
        <v>87.29</v>
      </c>
      <c r="E4" s="4">
        <f>B4*(1-C4%)*D4%*24*30/1000</f>
        <v>720.62434080000014</v>
      </c>
      <c r="F4" s="2">
        <v>87.49</v>
      </c>
      <c r="G4" s="4">
        <f>B4*(1-C4%)*F4%*24*31/1000</f>
        <v>746.35129296000002</v>
      </c>
      <c r="H4" s="2"/>
      <c r="I4" s="2"/>
    </row>
    <row r="5" spans="1:9" x14ac:dyDescent="0.25">
      <c r="A5" s="2" t="s">
        <v>1</v>
      </c>
      <c r="B5" s="3">
        <v>500</v>
      </c>
      <c r="C5" s="3">
        <v>7.5</v>
      </c>
      <c r="D5" s="2">
        <v>88.22</v>
      </c>
      <c r="E5" s="4">
        <f t="shared" ref="E5:E22" si="0">B5*(1-C5%)*D5%*24*30/1000</f>
        <v>293.77259999999995</v>
      </c>
      <c r="F5" s="2">
        <v>81.14</v>
      </c>
      <c r="G5" s="4">
        <f t="shared" ref="G5:G22" si="1">B5*(1-C5%)*F5%*24*31/1000</f>
        <v>279.20274000000001</v>
      </c>
      <c r="H5" s="2"/>
      <c r="I5" s="2"/>
    </row>
    <row r="6" spans="1:9" x14ac:dyDescent="0.25">
      <c r="A6" s="2" t="s">
        <v>2</v>
      </c>
      <c r="B6" s="3">
        <v>420</v>
      </c>
      <c r="C6" s="3">
        <v>9</v>
      </c>
      <c r="D6" s="2">
        <v>72.34</v>
      </c>
      <c r="E6" s="4">
        <f t="shared" si="0"/>
        <v>199.06810559999997</v>
      </c>
      <c r="F6" s="2">
        <v>75.63</v>
      </c>
      <c r="G6" s="4">
        <f t="shared" si="1"/>
        <v>215.05904784000001</v>
      </c>
      <c r="H6" s="2"/>
      <c r="I6" s="2"/>
    </row>
    <row r="7" spans="1:9" x14ac:dyDescent="0.25">
      <c r="A7" s="2" t="s">
        <v>3</v>
      </c>
      <c r="B7" s="3">
        <v>420</v>
      </c>
      <c r="C7" s="3">
        <v>9</v>
      </c>
      <c r="D7" s="2">
        <v>98.03</v>
      </c>
      <c r="E7" s="4">
        <f t="shared" si="0"/>
        <v>269.7628752</v>
      </c>
      <c r="F7" s="2">
        <v>94.19</v>
      </c>
      <c r="G7" s="4">
        <f t="shared" si="1"/>
        <v>267.83566991999999</v>
      </c>
      <c r="H7" s="2"/>
      <c r="I7" s="2"/>
    </row>
    <row r="8" spans="1:9" x14ac:dyDescent="0.25">
      <c r="A8" s="2" t="s">
        <v>4</v>
      </c>
      <c r="B8" s="3">
        <v>210</v>
      </c>
      <c r="C8" s="3">
        <v>9</v>
      </c>
      <c r="D8" s="2">
        <v>82.15</v>
      </c>
      <c r="E8" s="4">
        <f t="shared" si="0"/>
        <v>113.031828</v>
      </c>
      <c r="F8" s="2">
        <v>80.3</v>
      </c>
      <c r="G8" s="4">
        <f t="shared" si="1"/>
        <v>114.16925519999998</v>
      </c>
      <c r="H8" s="2"/>
      <c r="I8" s="2"/>
    </row>
    <row r="9" spans="1:9" x14ac:dyDescent="0.25">
      <c r="A9" s="2" t="s">
        <v>5</v>
      </c>
      <c r="B9" s="3">
        <v>600</v>
      </c>
      <c r="C9" s="3">
        <v>5.75</v>
      </c>
      <c r="D9" s="2">
        <v>68.27</v>
      </c>
      <c r="E9" s="4">
        <f t="shared" si="0"/>
        <v>277.96813199999997</v>
      </c>
      <c r="F9" s="2">
        <v>77.400000000000006</v>
      </c>
      <c r="G9" s="4">
        <f t="shared" si="1"/>
        <v>325.64656799999995</v>
      </c>
      <c r="H9" s="2"/>
      <c r="I9" s="2"/>
    </row>
    <row r="10" spans="1:9" x14ac:dyDescent="0.25">
      <c r="A10" s="2" t="s">
        <v>6</v>
      </c>
      <c r="B10" s="3">
        <v>770</v>
      </c>
      <c r="C10" s="3">
        <v>1</v>
      </c>
      <c r="D10" s="2">
        <v>100</v>
      </c>
      <c r="E10" s="4">
        <f t="shared" si="0"/>
        <v>548.85599999999988</v>
      </c>
      <c r="F10" s="2"/>
      <c r="G10" s="4"/>
      <c r="H10" s="2"/>
      <c r="I10" s="2"/>
    </row>
    <row r="11" spans="1:9" x14ac:dyDescent="0.25">
      <c r="A11" s="2" t="s">
        <v>7</v>
      </c>
      <c r="B11" s="3">
        <v>90</v>
      </c>
      <c r="C11" s="3">
        <v>1</v>
      </c>
      <c r="D11" s="2">
        <v>100</v>
      </c>
      <c r="E11" s="4">
        <f t="shared" si="0"/>
        <v>64.151999999999987</v>
      </c>
      <c r="F11" s="2"/>
      <c r="G11" s="4"/>
      <c r="H11" s="2"/>
      <c r="I11" s="2"/>
    </row>
    <row r="12" spans="1:9" x14ac:dyDescent="0.25">
      <c r="A12" s="2" t="s">
        <v>8</v>
      </c>
      <c r="B12" s="3">
        <v>50</v>
      </c>
      <c r="C12" s="3">
        <v>1</v>
      </c>
      <c r="D12" s="2">
        <v>100</v>
      </c>
      <c r="E12" s="4">
        <f t="shared" si="0"/>
        <v>35.64</v>
      </c>
      <c r="F12" s="2"/>
      <c r="G12" s="4"/>
      <c r="H12" s="2"/>
      <c r="I12" s="2"/>
    </row>
    <row r="13" spans="1:9" x14ac:dyDescent="0.25">
      <c r="A13" s="2" t="s">
        <v>9</v>
      </c>
      <c r="B13" s="3">
        <v>240</v>
      </c>
      <c r="C13" s="3">
        <v>1</v>
      </c>
      <c r="D13" s="2">
        <v>100</v>
      </c>
      <c r="E13" s="4">
        <f t="shared" si="0"/>
        <v>171.072</v>
      </c>
      <c r="F13" s="2"/>
      <c r="G13" s="4"/>
      <c r="H13" s="2"/>
      <c r="I13" s="2"/>
    </row>
    <row r="14" spans="1:9" x14ac:dyDescent="0.25">
      <c r="A14" s="2" t="s">
        <v>10</v>
      </c>
      <c r="B14" s="3">
        <v>460</v>
      </c>
      <c r="C14" s="3">
        <v>1</v>
      </c>
      <c r="D14" s="2">
        <v>100</v>
      </c>
      <c r="E14" s="4">
        <f t="shared" si="0"/>
        <v>327.88799999999992</v>
      </c>
      <c r="F14" s="2"/>
      <c r="G14" s="4"/>
      <c r="H14" s="2"/>
      <c r="I14" s="2"/>
    </row>
    <row r="15" spans="1:9" x14ac:dyDescent="0.25">
      <c r="A15" s="2" t="s">
        <v>11</v>
      </c>
      <c r="B15" s="3">
        <v>25</v>
      </c>
      <c r="C15" s="3">
        <v>1</v>
      </c>
      <c r="D15" s="2">
        <v>100</v>
      </c>
      <c r="E15" s="4">
        <f t="shared" si="0"/>
        <v>17.82</v>
      </c>
      <c r="F15" s="2"/>
      <c r="G15" s="4"/>
      <c r="H15" s="2"/>
      <c r="I15" s="2"/>
    </row>
    <row r="16" spans="1:9" x14ac:dyDescent="0.25">
      <c r="A16" s="2" t="s">
        <v>12</v>
      </c>
      <c r="B16" s="3">
        <v>20</v>
      </c>
      <c r="C16" s="3">
        <v>1</v>
      </c>
      <c r="D16" s="57" t="s">
        <v>31</v>
      </c>
      <c r="E16" s="57"/>
      <c r="F16" s="2"/>
      <c r="G16" s="4"/>
      <c r="H16" s="2"/>
      <c r="I16" s="2"/>
    </row>
    <row r="17" spans="1:9" x14ac:dyDescent="0.25">
      <c r="A17" s="2" t="s">
        <v>25</v>
      </c>
      <c r="B17" s="3">
        <v>1</v>
      </c>
      <c r="C17" s="3">
        <v>1</v>
      </c>
      <c r="D17" s="2">
        <v>100</v>
      </c>
      <c r="E17" s="4">
        <f t="shared" si="0"/>
        <v>0.71279999999999999</v>
      </c>
      <c r="F17" s="2"/>
      <c r="G17" s="4"/>
      <c r="H17" s="2"/>
      <c r="I17" s="2"/>
    </row>
    <row r="18" spans="1:9" x14ac:dyDescent="0.25">
      <c r="A18" s="2" t="s">
        <v>26</v>
      </c>
      <c r="B18" s="3">
        <v>60</v>
      </c>
      <c r="C18" s="3">
        <v>1</v>
      </c>
      <c r="D18" s="57" t="s">
        <v>31</v>
      </c>
      <c r="E18" s="57"/>
      <c r="F18" s="2"/>
      <c r="G18" s="4"/>
      <c r="H18" s="2"/>
      <c r="I18" s="2"/>
    </row>
    <row r="19" spans="1:9" x14ac:dyDescent="0.25">
      <c r="A19" s="2" t="s">
        <v>13</v>
      </c>
      <c r="B19" s="3">
        <v>57.6</v>
      </c>
      <c r="C19" s="3">
        <v>1</v>
      </c>
      <c r="D19" s="57" t="s">
        <v>31</v>
      </c>
      <c r="E19" s="57"/>
      <c r="F19" s="2"/>
      <c r="G19" s="4"/>
      <c r="H19" s="2"/>
      <c r="I19" s="2"/>
    </row>
    <row r="20" spans="1:9" x14ac:dyDescent="0.25">
      <c r="A20" s="2" t="s">
        <v>14</v>
      </c>
      <c r="B20" s="3">
        <v>1600</v>
      </c>
      <c r="C20" s="3">
        <v>6.5</v>
      </c>
      <c r="D20" s="2">
        <v>56.7</v>
      </c>
      <c r="E20" s="4">
        <f t="shared" si="0"/>
        <v>610.72703999999999</v>
      </c>
      <c r="F20" s="2">
        <v>64.5</v>
      </c>
      <c r="G20" s="4">
        <f t="shared" si="1"/>
        <v>717.90048000000013</v>
      </c>
      <c r="H20" s="2"/>
      <c r="I20" s="2"/>
    </row>
    <row r="21" spans="1:9" x14ac:dyDescent="0.25">
      <c r="A21" s="2" t="s">
        <v>15</v>
      </c>
      <c r="B21" s="3">
        <v>800</v>
      </c>
      <c r="C21" s="3">
        <v>5.75</v>
      </c>
      <c r="D21" s="2">
        <v>68.09</v>
      </c>
      <c r="E21" s="4">
        <f t="shared" si="0"/>
        <v>369.64699200000007</v>
      </c>
      <c r="F21" s="2">
        <v>66.430000000000007</v>
      </c>
      <c r="G21" s="4">
        <f t="shared" si="1"/>
        <v>372.65635680000008</v>
      </c>
      <c r="H21" s="2"/>
      <c r="I21" s="2"/>
    </row>
    <row r="22" spans="1:9" x14ac:dyDescent="0.25">
      <c r="A22" s="2" t="s">
        <v>16</v>
      </c>
      <c r="B22" s="3">
        <v>1040</v>
      </c>
      <c r="C22" s="3">
        <v>5.75</v>
      </c>
      <c r="D22" s="2">
        <v>56.75</v>
      </c>
      <c r="E22" s="4">
        <f t="shared" si="0"/>
        <v>400.50972000000002</v>
      </c>
      <c r="F22" s="2">
        <v>72.63</v>
      </c>
      <c r="G22" s="4">
        <f t="shared" si="1"/>
        <v>529.66792943999997</v>
      </c>
      <c r="H22" s="2"/>
      <c r="I22" s="2"/>
    </row>
    <row r="23" spans="1:9" x14ac:dyDescent="0.25">
      <c r="A23" s="2" t="s">
        <v>27</v>
      </c>
      <c r="B23" s="2">
        <v>230.55</v>
      </c>
      <c r="C23" s="5" t="s">
        <v>30</v>
      </c>
      <c r="D23" s="2">
        <v>96.25</v>
      </c>
      <c r="E23" s="2">
        <v>159.76859999999999</v>
      </c>
      <c r="F23" s="2"/>
      <c r="G23" s="2"/>
      <c r="H23" s="2"/>
      <c r="I23" s="2"/>
    </row>
    <row r="24" spans="1:9" x14ac:dyDescent="0.25">
      <c r="A24" s="2" t="s">
        <v>28</v>
      </c>
      <c r="B24" s="2">
        <v>625</v>
      </c>
      <c r="C24" s="5" t="s">
        <v>30</v>
      </c>
      <c r="D24" s="57" t="s">
        <v>31</v>
      </c>
      <c r="E24" s="57"/>
      <c r="F24" s="2"/>
      <c r="G24" s="2"/>
      <c r="H24" s="2"/>
      <c r="I24" s="2"/>
    </row>
  </sheetData>
  <mergeCells count="11">
    <mergeCell ref="A1:I1"/>
    <mergeCell ref="B2:B3"/>
    <mergeCell ref="C2:C3"/>
    <mergeCell ref="D16:E16"/>
    <mergeCell ref="D18:E18"/>
    <mergeCell ref="D24:E24"/>
    <mergeCell ref="A2:A3"/>
    <mergeCell ref="D2:E2"/>
    <mergeCell ref="F2:G2"/>
    <mergeCell ref="H2:I2"/>
    <mergeCell ref="D19:E19"/>
  </mergeCells>
  <pageMargins left="0.7" right="0.7" top="0.75" bottom="0.75" header="0.3" footer="0.3"/>
  <pageSetup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7"/>
  <sheetViews>
    <sheetView showGridLines="0" topLeftCell="A11" zoomScaleNormal="100" workbookViewId="0">
      <selection activeCell="K29" sqref="K29"/>
    </sheetView>
  </sheetViews>
  <sheetFormatPr defaultRowHeight="15" x14ac:dyDescent="0.25"/>
  <cols>
    <col min="1" max="1" width="25.140625" style="1" customWidth="1"/>
    <col min="2" max="2" width="13.28515625" style="1" customWidth="1"/>
    <col min="3" max="3" width="16" style="1" customWidth="1"/>
    <col min="4" max="4" width="17.7109375" style="1" customWidth="1"/>
    <col min="5" max="5" width="16.7109375" style="1" customWidth="1"/>
    <col min="6" max="6" width="11.28515625" style="1" customWidth="1"/>
    <col min="7" max="7" width="9.140625" style="1"/>
    <col min="8" max="8" width="19.28515625" style="1" customWidth="1"/>
    <col min="9" max="9" width="20.7109375" style="1" customWidth="1"/>
    <col min="10" max="16384" width="9.140625" style="1"/>
  </cols>
  <sheetData>
    <row r="1" spans="1:9" ht="26.25" customHeight="1" x14ac:dyDescent="0.25">
      <c r="A1" s="63" t="s">
        <v>56</v>
      </c>
      <c r="B1" s="63"/>
      <c r="C1" s="63"/>
      <c r="D1" s="63"/>
      <c r="E1" s="63"/>
      <c r="F1" s="63"/>
      <c r="G1" s="63"/>
      <c r="H1" s="63"/>
      <c r="I1" s="63"/>
    </row>
    <row r="2" spans="1:9" ht="15.75" x14ac:dyDescent="0.25">
      <c r="A2" s="66" t="s">
        <v>18</v>
      </c>
      <c r="B2" s="66" t="s">
        <v>29</v>
      </c>
      <c r="C2" s="66" t="s">
        <v>21</v>
      </c>
      <c r="D2" s="64" t="s">
        <v>17</v>
      </c>
      <c r="E2" s="65"/>
      <c r="F2" s="65"/>
      <c r="G2" s="65"/>
      <c r="H2" s="65"/>
      <c r="I2" s="65"/>
    </row>
    <row r="3" spans="1:9" ht="47.25" x14ac:dyDescent="0.25">
      <c r="A3" s="67"/>
      <c r="B3" s="67"/>
      <c r="C3" s="67"/>
      <c r="D3" s="7" t="s">
        <v>22</v>
      </c>
      <c r="E3" s="7" t="s">
        <v>19</v>
      </c>
      <c r="F3" s="7" t="s">
        <v>49</v>
      </c>
      <c r="G3" s="7" t="s">
        <v>50</v>
      </c>
      <c r="H3" s="7" t="s">
        <v>51</v>
      </c>
      <c r="I3" s="7" t="s">
        <v>53</v>
      </c>
    </row>
    <row r="4" spans="1:9" x14ac:dyDescent="0.25">
      <c r="A4" s="2" t="s">
        <v>0</v>
      </c>
      <c r="B4" s="3">
        <v>1260</v>
      </c>
      <c r="C4" s="3">
        <v>9</v>
      </c>
      <c r="D4" s="2">
        <v>87.29</v>
      </c>
      <c r="E4" s="4">
        <f>B4*(1-C4%)*D4%*24*30/1000</f>
        <v>720.62434080000014</v>
      </c>
      <c r="F4" s="4">
        <v>684.71169999999995</v>
      </c>
      <c r="G4" s="4">
        <f>(F4/(B4*(1-C4%)*24*30/1000))*100</f>
        <v>82.939863267244206</v>
      </c>
      <c r="H4" s="4">
        <f>E4-F4</f>
        <v>35.91264080000019</v>
      </c>
      <c r="I4" s="2"/>
    </row>
    <row r="5" spans="1:9" x14ac:dyDescent="0.25">
      <c r="A5" s="2" t="s">
        <v>1</v>
      </c>
      <c r="B5" s="3">
        <v>500</v>
      </c>
      <c r="C5" s="3">
        <v>7.5</v>
      </c>
      <c r="D5" s="2">
        <v>88.22</v>
      </c>
      <c r="E5" s="4">
        <f t="shared" ref="E5:E22" si="0">B5*(1-C5%)*D5%*24*30/1000</f>
        <v>293.77259999999995</v>
      </c>
      <c r="F5" s="4">
        <v>278.21599999999995</v>
      </c>
      <c r="G5" s="4">
        <f t="shared" ref="G5:G24" si="1">(F5/(B5*(1-C5%)*24*30/1000))*100</f>
        <v>83.548348348348327</v>
      </c>
      <c r="H5" s="4">
        <f t="shared" ref="H5:H37" si="2">E5-F5</f>
        <v>15.556600000000003</v>
      </c>
      <c r="I5" s="2"/>
    </row>
    <row r="6" spans="1:9" x14ac:dyDescent="0.25">
      <c r="A6" s="2" t="s">
        <v>2</v>
      </c>
      <c r="B6" s="3">
        <v>420</v>
      </c>
      <c r="C6" s="3">
        <v>9</v>
      </c>
      <c r="D6" s="2">
        <v>72.34</v>
      </c>
      <c r="E6" s="4">
        <f t="shared" si="0"/>
        <v>199.06810559999997</v>
      </c>
      <c r="F6" s="4">
        <v>187.453</v>
      </c>
      <c r="G6" s="4">
        <f t="shared" si="1"/>
        <v>68.119149369149369</v>
      </c>
      <c r="H6" s="4">
        <f t="shared" si="2"/>
        <v>11.615105599999964</v>
      </c>
      <c r="I6" s="2"/>
    </row>
    <row r="7" spans="1:9" x14ac:dyDescent="0.25">
      <c r="A7" s="2" t="s">
        <v>3</v>
      </c>
      <c r="B7" s="3">
        <v>420</v>
      </c>
      <c r="C7" s="3">
        <v>9</v>
      </c>
      <c r="D7" s="2">
        <v>98.03</v>
      </c>
      <c r="E7" s="4">
        <f t="shared" si="0"/>
        <v>269.7628752</v>
      </c>
      <c r="F7" s="4">
        <v>243.5301</v>
      </c>
      <c r="G7" s="4">
        <f t="shared" si="1"/>
        <v>88.497187336473047</v>
      </c>
      <c r="H7" s="4">
        <f t="shared" si="2"/>
        <v>26.232775199999992</v>
      </c>
      <c r="I7" s="2"/>
    </row>
    <row r="8" spans="1:9" x14ac:dyDescent="0.25">
      <c r="A8" s="2" t="s">
        <v>4</v>
      </c>
      <c r="B8" s="3">
        <v>210</v>
      </c>
      <c r="C8" s="3">
        <v>9</v>
      </c>
      <c r="D8" s="2">
        <v>82.15</v>
      </c>
      <c r="E8" s="4">
        <f t="shared" si="0"/>
        <v>113.031828</v>
      </c>
      <c r="F8" s="4">
        <v>105.84399999999999</v>
      </c>
      <c r="G8" s="4">
        <f t="shared" si="1"/>
        <v>76.925984068841203</v>
      </c>
      <c r="H8" s="4">
        <f t="shared" si="2"/>
        <v>7.1878280000000103</v>
      </c>
      <c r="I8" s="2"/>
    </row>
    <row r="9" spans="1:9" x14ac:dyDescent="0.25">
      <c r="A9" s="2" t="s">
        <v>5</v>
      </c>
      <c r="B9" s="3">
        <v>600</v>
      </c>
      <c r="C9" s="3">
        <v>5.75</v>
      </c>
      <c r="D9" s="2">
        <v>68.27</v>
      </c>
      <c r="E9" s="4">
        <f t="shared" si="0"/>
        <v>277.96813199999997</v>
      </c>
      <c r="F9" s="4">
        <v>261.46899999999999</v>
      </c>
      <c r="G9" s="4">
        <f t="shared" si="1"/>
        <v>64.217752234993611</v>
      </c>
      <c r="H9" s="4">
        <f t="shared" si="2"/>
        <v>16.499131999999975</v>
      </c>
      <c r="I9" s="2"/>
    </row>
    <row r="10" spans="1:9" x14ac:dyDescent="0.25">
      <c r="A10" s="2" t="s">
        <v>6</v>
      </c>
      <c r="B10" s="3">
        <v>770</v>
      </c>
      <c r="C10" s="3">
        <v>1</v>
      </c>
      <c r="D10" s="2">
        <v>100</v>
      </c>
      <c r="E10" s="4">
        <f t="shared" si="0"/>
        <v>548.85599999999988</v>
      </c>
      <c r="F10" s="4">
        <v>4.8828999999999994</v>
      </c>
      <c r="G10" s="4">
        <f t="shared" si="1"/>
        <v>0.8896504729838064</v>
      </c>
      <c r="H10" s="4">
        <f t="shared" si="2"/>
        <v>543.97309999999993</v>
      </c>
      <c r="I10" s="2"/>
    </row>
    <row r="11" spans="1:9" x14ac:dyDescent="0.25">
      <c r="A11" s="2" t="s">
        <v>7</v>
      </c>
      <c r="B11" s="3">
        <v>90</v>
      </c>
      <c r="C11" s="3">
        <v>1</v>
      </c>
      <c r="D11" s="2">
        <v>100</v>
      </c>
      <c r="E11" s="4">
        <f t="shared" si="0"/>
        <v>64.151999999999987</v>
      </c>
      <c r="F11" s="4">
        <v>5.8314999999999992E-2</v>
      </c>
      <c r="G11" s="4">
        <f t="shared" si="1"/>
        <v>9.0901296919815439E-2</v>
      </c>
      <c r="H11" s="4">
        <f t="shared" si="2"/>
        <v>64.093684999999994</v>
      </c>
      <c r="I11" s="2"/>
    </row>
    <row r="12" spans="1:9" x14ac:dyDescent="0.25">
      <c r="A12" s="2" t="s">
        <v>8</v>
      </c>
      <c r="B12" s="3">
        <v>50</v>
      </c>
      <c r="C12" s="3">
        <v>1</v>
      </c>
      <c r="D12" s="2">
        <v>100</v>
      </c>
      <c r="E12" s="4">
        <f t="shared" si="0"/>
        <v>35.64</v>
      </c>
      <c r="F12" s="4">
        <v>0.21639999999999998</v>
      </c>
      <c r="G12" s="4">
        <f t="shared" si="1"/>
        <v>0.60718294051627375</v>
      </c>
      <c r="H12" s="4">
        <f t="shared" si="2"/>
        <v>35.4236</v>
      </c>
      <c r="I12" s="2"/>
    </row>
    <row r="13" spans="1:9" x14ac:dyDescent="0.25">
      <c r="A13" s="2" t="s">
        <v>9</v>
      </c>
      <c r="B13" s="3">
        <v>240</v>
      </c>
      <c r="C13" s="3">
        <v>1</v>
      </c>
      <c r="D13" s="2">
        <v>100</v>
      </c>
      <c r="E13" s="4">
        <f t="shared" si="0"/>
        <v>171.072</v>
      </c>
      <c r="F13" s="4">
        <v>24.164525000000001</v>
      </c>
      <c r="G13" s="4">
        <f t="shared" si="1"/>
        <v>14.125353652263376</v>
      </c>
      <c r="H13" s="4">
        <f t="shared" si="2"/>
        <v>146.90747500000001</v>
      </c>
      <c r="I13" s="2"/>
    </row>
    <row r="14" spans="1:9" x14ac:dyDescent="0.25">
      <c r="A14" s="2" t="s">
        <v>10</v>
      </c>
      <c r="B14" s="3">
        <v>460</v>
      </c>
      <c r="C14" s="3">
        <v>1</v>
      </c>
      <c r="D14" s="2">
        <v>100</v>
      </c>
      <c r="E14" s="4">
        <f t="shared" si="0"/>
        <v>327.88799999999992</v>
      </c>
      <c r="F14" s="4">
        <v>81.987372999999991</v>
      </c>
      <c r="G14" s="4">
        <f t="shared" si="1"/>
        <v>25.004688491192116</v>
      </c>
      <c r="H14" s="4">
        <f t="shared" si="2"/>
        <v>245.90062699999993</v>
      </c>
      <c r="I14" s="2"/>
    </row>
    <row r="15" spans="1:9" x14ac:dyDescent="0.25">
      <c r="A15" s="2" t="s">
        <v>11</v>
      </c>
      <c r="B15" s="3">
        <v>25</v>
      </c>
      <c r="C15" s="3">
        <v>1</v>
      </c>
      <c r="D15" s="2">
        <v>100</v>
      </c>
      <c r="E15" s="4">
        <f t="shared" si="0"/>
        <v>17.82</v>
      </c>
      <c r="F15" s="4">
        <v>2.670137</v>
      </c>
      <c r="G15" s="4">
        <f t="shared" si="1"/>
        <v>14.983933782267114</v>
      </c>
      <c r="H15" s="4">
        <f t="shared" si="2"/>
        <v>15.149863</v>
      </c>
      <c r="I15" s="2"/>
    </row>
    <row r="16" spans="1:9" x14ac:dyDescent="0.25">
      <c r="A16" s="2" t="s">
        <v>12</v>
      </c>
      <c r="B16" s="3">
        <v>20</v>
      </c>
      <c r="C16" s="3">
        <v>1</v>
      </c>
      <c r="D16" s="57" t="s">
        <v>31</v>
      </c>
      <c r="E16" s="57"/>
      <c r="F16" s="4">
        <v>-1.1185999999999998E-2</v>
      </c>
      <c r="G16" s="11" t="s">
        <v>30</v>
      </c>
      <c r="H16" s="4">
        <v>0</v>
      </c>
      <c r="I16" s="2"/>
    </row>
    <row r="17" spans="1:9" x14ac:dyDescent="0.25">
      <c r="A17" s="2" t="s">
        <v>54</v>
      </c>
      <c r="B17" s="3">
        <v>1</v>
      </c>
      <c r="C17" s="3">
        <v>1</v>
      </c>
      <c r="D17" s="2">
        <v>100</v>
      </c>
      <c r="E17" s="4">
        <f t="shared" si="0"/>
        <v>0.71279999999999999</v>
      </c>
      <c r="F17" s="4">
        <v>0.26994999999999997</v>
      </c>
      <c r="G17" s="4">
        <f t="shared" si="1"/>
        <v>37.871773288439954</v>
      </c>
      <c r="H17" s="4">
        <f t="shared" si="2"/>
        <v>0.44285000000000002</v>
      </c>
      <c r="I17" s="2"/>
    </row>
    <row r="18" spans="1:9" x14ac:dyDescent="0.25">
      <c r="A18" s="2" t="s">
        <v>55</v>
      </c>
      <c r="B18" s="3">
        <v>60</v>
      </c>
      <c r="C18" s="3">
        <v>1</v>
      </c>
      <c r="D18" s="57" t="s">
        <v>31</v>
      </c>
      <c r="E18" s="57"/>
      <c r="F18" s="4">
        <v>25.183799999999998</v>
      </c>
      <c r="G18" s="4">
        <f t="shared" si="1"/>
        <v>58.884680134680131</v>
      </c>
      <c r="H18" s="4">
        <v>0</v>
      </c>
      <c r="I18" s="2"/>
    </row>
    <row r="19" spans="1:9" x14ac:dyDescent="0.25">
      <c r="A19" s="2" t="s">
        <v>13</v>
      </c>
      <c r="B19" s="3">
        <v>57.6</v>
      </c>
      <c r="C19" s="3">
        <v>1</v>
      </c>
      <c r="D19" s="57" t="s">
        <v>31</v>
      </c>
      <c r="E19" s="57"/>
      <c r="F19" s="4">
        <v>3.1039999999999996</v>
      </c>
      <c r="G19" s="4">
        <f t="shared" si="1"/>
        <v>7.5601695972066345</v>
      </c>
      <c r="H19" s="4">
        <v>0</v>
      </c>
      <c r="I19" s="2"/>
    </row>
    <row r="20" spans="1:9" x14ac:dyDescent="0.25">
      <c r="A20" s="2" t="s">
        <v>14</v>
      </c>
      <c r="B20" s="3">
        <v>1600</v>
      </c>
      <c r="C20" s="3">
        <v>6.5</v>
      </c>
      <c r="D20" s="2">
        <v>56.7</v>
      </c>
      <c r="E20" s="4">
        <f t="shared" si="0"/>
        <v>610.72703999999999</v>
      </c>
      <c r="F20" s="4">
        <v>589.96799999999996</v>
      </c>
      <c r="G20" s="4">
        <f t="shared" si="1"/>
        <v>54.772727272727273</v>
      </c>
      <c r="H20" s="4">
        <f t="shared" si="2"/>
        <v>20.759040000000027</v>
      </c>
      <c r="I20" s="2"/>
    </row>
    <row r="21" spans="1:9" x14ac:dyDescent="0.25">
      <c r="A21" s="2" t="s">
        <v>15</v>
      </c>
      <c r="B21" s="3">
        <v>800</v>
      </c>
      <c r="C21" s="3">
        <v>5.75</v>
      </c>
      <c r="D21" s="2">
        <v>68.09</v>
      </c>
      <c r="E21" s="4">
        <f t="shared" si="0"/>
        <v>369.64699200000007</v>
      </c>
      <c r="F21" s="4">
        <v>365.04101000000003</v>
      </c>
      <c r="G21" s="4">
        <f t="shared" si="1"/>
        <v>67.241565355142953</v>
      </c>
      <c r="H21" s="4">
        <f t="shared" si="2"/>
        <v>4.60598200000004</v>
      </c>
      <c r="I21" s="2"/>
    </row>
    <row r="22" spans="1:9" x14ac:dyDescent="0.25">
      <c r="A22" s="2" t="s">
        <v>16</v>
      </c>
      <c r="B22" s="3">
        <v>1040</v>
      </c>
      <c r="C22" s="3">
        <v>5.75</v>
      </c>
      <c r="D22" s="2">
        <v>56.75</v>
      </c>
      <c r="E22" s="4">
        <f t="shared" si="0"/>
        <v>400.50972000000002</v>
      </c>
      <c r="F22" s="4">
        <v>403.851</v>
      </c>
      <c r="G22" s="4">
        <f t="shared" si="1"/>
        <v>57.223440794395685</v>
      </c>
      <c r="H22" s="11" t="s">
        <v>30</v>
      </c>
      <c r="I22" s="2"/>
    </row>
    <row r="23" spans="1:9" x14ac:dyDescent="0.25">
      <c r="A23" s="2" t="s">
        <v>27</v>
      </c>
      <c r="B23" s="2">
        <v>230.55</v>
      </c>
      <c r="C23" s="5">
        <v>6</v>
      </c>
      <c r="D23" s="2">
        <v>96.25</v>
      </c>
      <c r="E23" s="4">
        <v>159.76859999999999</v>
      </c>
      <c r="F23" s="4">
        <v>158.22045499999999</v>
      </c>
      <c r="G23" s="4">
        <f>(F23/(B23*24*30/1000))*100</f>
        <v>95.315823875274077</v>
      </c>
      <c r="H23" s="4">
        <f t="shared" si="2"/>
        <v>1.5481450000000052</v>
      </c>
      <c r="I23" s="2"/>
    </row>
    <row r="24" spans="1:9" x14ac:dyDescent="0.25">
      <c r="A24" s="2" t="s">
        <v>28</v>
      </c>
      <c r="B24" s="2">
        <v>625</v>
      </c>
      <c r="C24" s="5">
        <v>6</v>
      </c>
      <c r="D24" s="57" t="s">
        <v>31</v>
      </c>
      <c r="E24" s="57"/>
      <c r="F24" s="4">
        <v>304.84961299999998</v>
      </c>
      <c r="G24" s="4">
        <f t="shared" si="1"/>
        <v>72.068466430260031</v>
      </c>
      <c r="H24" s="4">
        <v>0</v>
      </c>
      <c r="I24" s="2"/>
    </row>
    <row r="25" spans="1:9" x14ac:dyDescent="0.25">
      <c r="A25" s="2" t="s">
        <v>32</v>
      </c>
      <c r="B25" s="2">
        <v>289.73700000000002</v>
      </c>
      <c r="C25" s="2">
        <v>7.04</v>
      </c>
      <c r="D25" s="4">
        <v>93.447999999999993</v>
      </c>
      <c r="E25" s="4">
        <v>165.33875054850046</v>
      </c>
      <c r="F25" s="4">
        <v>141.32750299999998</v>
      </c>
      <c r="G25" s="4">
        <f>F25/E25*100</f>
        <v>85.477543849312553</v>
      </c>
      <c r="H25" s="4">
        <f t="shared" si="2"/>
        <v>24.011247548500478</v>
      </c>
      <c r="I25" s="62" t="s">
        <v>52</v>
      </c>
    </row>
    <row r="26" spans="1:9" x14ac:dyDescent="0.25">
      <c r="A26" s="2" t="s">
        <v>33</v>
      </c>
      <c r="B26" s="2">
        <v>72.734999999999999</v>
      </c>
      <c r="C26" s="2">
        <v>6.25</v>
      </c>
      <c r="D26" s="4">
        <v>104.75</v>
      </c>
      <c r="E26" s="4">
        <v>45.202505625000008</v>
      </c>
      <c r="F26" s="4">
        <v>36.643676999999997</v>
      </c>
      <c r="G26" s="4">
        <f t="shared" ref="G26:G37" si="3">F26/E26*100</f>
        <v>81.065588053892284</v>
      </c>
      <c r="H26" s="4">
        <f t="shared" si="2"/>
        <v>8.558828625000011</v>
      </c>
      <c r="I26" s="62"/>
    </row>
    <row r="27" spans="1:9" x14ac:dyDescent="0.25">
      <c r="A27" s="2" t="s">
        <v>34</v>
      </c>
      <c r="B27" s="2">
        <v>181.34</v>
      </c>
      <c r="C27" s="2">
        <v>6.25</v>
      </c>
      <c r="D27" s="4">
        <v>103.542</v>
      </c>
      <c r="E27" s="4">
        <v>123.80465169</v>
      </c>
      <c r="F27" s="4">
        <v>118.052583</v>
      </c>
      <c r="G27" s="4">
        <f t="shared" si="3"/>
        <v>95.353915534286344</v>
      </c>
      <c r="H27" s="4">
        <f t="shared" si="2"/>
        <v>5.7520686900000015</v>
      </c>
      <c r="I27" s="62"/>
    </row>
    <row r="28" spans="1:9" x14ac:dyDescent="0.25">
      <c r="A28" s="2" t="s">
        <v>35</v>
      </c>
      <c r="B28" s="2">
        <v>461.1</v>
      </c>
      <c r="C28" s="2">
        <v>5.75</v>
      </c>
      <c r="D28" s="4">
        <v>97.225999999999999</v>
      </c>
      <c r="E28" s="4">
        <v>304.2225457596</v>
      </c>
      <c r="F28" s="4">
        <v>254.03035799999998</v>
      </c>
      <c r="G28" s="4">
        <f t="shared" si="3"/>
        <v>83.501489794493253</v>
      </c>
      <c r="H28" s="4">
        <f t="shared" si="2"/>
        <v>50.192187759600017</v>
      </c>
      <c r="I28" s="62"/>
    </row>
    <row r="29" spans="1:9" x14ac:dyDescent="0.25">
      <c r="A29" s="2" t="s">
        <v>36</v>
      </c>
      <c r="B29" s="2">
        <v>216.93</v>
      </c>
      <c r="C29" s="2">
        <v>5.75</v>
      </c>
      <c r="D29" s="4">
        <v>103.925</v>
      </c>
      <c r="E29" s="4">
        <v>148.64239148850001</v>
      </c>
      <c r="F29" s="4">
        <v>121.594134</v>
      </c>
      <c r="G29" s="4">
        <f t="shared" si="3"/>
        <v>81.803133535702926</v>
      </c>
      <c r="H29" s="4">
        <f t="shared" si="2"/>
        <v>27.048257488500013</v>
      </c>
      <c r="I29" s="62"/>
    </row>
    <row r="30" spans="1:9" x14ac:dyDescent="0.25">
      <c r="A30" s="2" t="s">
        <v>37</v>
      </c>
      <c r="B30" s="2">
        <v>226.99199999999999</v>
      </c>
      <c r="C30" s="2">
        <v>6.25</v>
      </c>
      <c r="D30" s="4">
        <v>105</v>
      </c>
      <c r="E30" s="4">
        <v>145.33344</v>
      </c>
      <c r="F30" s="4">
        <v>86.735232999999994</v>
      </c>
      <c r="G30" s="4">
        <f t="shared" si="3"/>
        <v>59.680162390706506</v>
      </c>
      <c r="H30" s="4">
        <f t="shared" si="2"/>
        <v>58.598207000000002</v>
      </c>
      <c r="I30" s="62"/>
    </row>
    <row r="31" spans="1:9" x14ac:dyDescent="0.25">
      <c r="A31" s="2" t="s">
        <v>38</v>
      </c>
      <c r="B31" s="2">
        <v>86.588999999999999</v>
      </c>
      <c r="C31" s="2">
        <v>6.25</v>
      </c>
      <c r="D31" s="4">
        <v>101.547</v>
      </c>
      <c r="E31" s="4">
        <v>59.345590004999998</v>
      </c>
      <c r="F31" s="4">
        <v>51.145714999999996</v>
      </c>
      <c r="G31" s="4">
        <f t="shared" si="3"/>
        <v>86.18284020041061</v>
      </c>
      <c r="H31" s="4">
        <f t="shared" si="2"/>
        <v>8.1998750050000027</v>
      </c>
      <c r="I31" s="62"/>
    </row>
    <row r="32" spans="1:9" x14ac:dyDescent="0.25">
      <c r="A32" s="8" t="s">
        <v>39</v>
      </c>
      <c r="B32" s="2">
        <v>46.959000000000003</v>
      </c>
      <c r="C32" s="2">
        <v>10</v>
      </c>
      <c r="D32" s="4">
        <v>50.936</v>
      </c>
      <c r="E32" s="4">
        <v>14.269236995844633</v>
      </c>
      <c r="F32" s="4">
        <v>15.330333999999997</v>
      </c>
      <c r="G32" s="9">
        <f t="shared" si="3"/>
        <v>107.4362560833797</v>
      </c>
      <c r="H32" s="10" t="s">
        <v>30</v>
      </c>
      <c r="I32" s="62"/>
    </row>
    <row r="33" spans="1:9" x14ac:dyDescent="0.25">
      <c r="A33" s="8" t="s">
        <v>40</v>
      </c>
      <c r="B33" s="2">
        <v>85.933999999999997</v>
      </c>
      <c r="C33" s="2">
        <v>10</v>
      </c>
      <c r="D33" s="4">
        <v>47.96</v>
      </c>
      <c r="E33" s="4">
        <v>25.1170077711168</v>
      </c>
      <c r="F33" s="4">
        <v>26.405681999999999</v>
      </c>
      <c r="G33" s="9">
        <f t="shared" si="3"/>
        <v>105.13068372087342</v>
      </c>
      <c r="H33" s="10" t="s">
        <v>30</v>
      </c>
      <c r="I33" s="62"/>
    </row>
    <row r="34" spans="1:9" x14ac:dyDescent="0.25">
      <c r="A34" s="2" t="s">
        <v>41</v>
      </c>
      <c r="B34" s="2">
        <v>2.323</v>
      </c>
      <c r="C34" s="2">
        <v>8.5</v>
      </c>
      <c r="D34" s="4">
        <v>92.748000000000005</v>
      </c>
      <c r="E34" s="4">
        <v>1.4191639336224002</v>
      </c>
      <c r="F34" s="4">
        <v>1.4023129999999999</v>
      </c>
      <c r="G34" s="4">
        <f t="shared" si="3"/>
        <v>98.812615426366662</v>
      </c>
      <c r="H34" s="4">
        <f t="shared" si="2"/>
        <v>1.685093362240031E-2</v>
      </c>
      <c r="I34" s="62"/>
    </row>
    <row r="35" spans="1:9" x14ac:dyDescent="0.25">
      <c r="A35" s="2" t="s">
        <v>42</v>
      </c>
      <c r="B35" s="2">
        <v>2.766</v>
      </c>
      <c r="C35" s="2">
        <v>10</v>
      </c>
      <c r="D35" s="4">
        <v>60.920999999999999</v>
      </c>
      <c r="E35" s="4">
        <v>1.0895599008000001</v>
      </c>
      <c r="F35" s="4">
        <v>1.083253</v>
      </c>
      <c r="G35" s="4">
        <f t="shared" si="3"/>
        <v>99.421151531423902</v>
      </c>
      <c r="H35" s="4">
        <f t="shared" si="2"/>
        <v>6.3069008000000704E-3</v>
      </c>
      <c r="I35" s="62"/>
    </row>
    <row r="36" spans="1:9" x14ac:dyDescent="0.25">
      <c r="A36" s="8" t="s">
        <v>43</v>
      </c>
      <c r="B36" s="2">
        <v>52.716999999999999</v>
      </c>
      <c r="C36" s="2">
        <v>6.25</v>
      </c>
      <c r="D36" s="4">
        <v>98.66</v>
      </c>
      <c r="E36" s="4">
        <v>32.785723838699994</v>
      </c>
      <c r="F36" s="4">
        <v>34.917275000000004</v>
      </c>
      <c r="G36" s="9">
        <f t="shared" si="3"/>
        <v>106.50146134270777</v>
      </c>
      <c r="H36" s="10" t="s">
        <v>30</v>
      </c>
      <c r="I36" s="62"/>
    </row>
    <row r="37" spans="1:9" x14ac:dyDescent="0.25">
      <c r="A37" s="2" t="s">
        <v>44</v>
      </c>
      <c r="B37" s="2">
        <v>121.76600000000001</v>
      </c>
      <c r="C37" s="2">
        <v>5.75</v>
      </c>
      <c r="D37" s="4">
        <v>98.614999999999995</v>
      </c>
      <c r="E37" s="4">
        <v>80.518311244800003</v>
      </c>
      <c r="F37" s="4">
        <v>66.844349999999991</v>
      </c>
      <c r="G37" s="4">
        <f t="shared" si="3"/>
        <v>83.017575712402817</v>
      </c>
      <c r="H37" s="4">
        <f t="shared" si="2"/>
        <v>13.673961244800012</v>
      </c>
      <c r="I37" s="62"/>
    </row>
  </sheetData>
  <mergeCells count="10">
    <mergeCell ref="I25:I37"/>
    <mergeCell ref="A1:I1"/>
    <mergeCell ref="D2:I2"/>
    <mergeCell ref="D19:E19"/>
    <mergeCell ref="D24:E24"/>
    <mergeCell ref="A2:A3"/>
    <mergeCell ref="B2:B3"/>
    <mergeCell ref="C2:C3"/>
    <mergeCell ref="D16:E16"/>
    <mergeCell ref="D18:E18"/>
  </mergeCells>
  <phoneticPr fontId="4" type="noConversion"/>
  <pageMargins left="1" right="1" top="1" bottom="1" header="0.5" footer="0.5"/>
  <pageSetup paperSize="5" fitToHeight="0" orientation="landscape" r:id="rId1"/>
  <rowBreaks count="1" manualBreakCount="1">
    <brk id="24"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8"/>
  <sheetViews>
    <sheetView showGridLines="0" topLeftCell="A22" workbookViewId="0">
      <selection activeCell="K29" sqref="K29"/>
    </sheetView>
  </sheetViews>
  <sheetFormatPr defaultRowHeight="15" x14ac:dyDescent="0.25"/>
  <cols>
    <col min="1" max="1" width="25.140625" style="1" customWidth="1"/>
    <col min="2" max="2" width="13.28515625" style="1" customWidth="1"/>
    <col min="3" max="3" width="16" style="1" customWidth="1"/>
    <col min="4" max="4" width="18.42578125" style="1" customWidth="1"/>
    <col min="5" max="5" width="17" style="1" customWidth="1"/>
    <col min="6" max="6" width="13.140625" style="1" customWidth="1"/>
    <col min="7" max="7" width="9.140625" style="1"/>
    <col min="8" max="8" width="10.85546875" style="1" customWidth="1"/>
    <col min="9" max="9" width="32.42578125" style="1" customWidth="1"/>
    <col min="10" max="16384" width="9.140625" style="1"/>
  </cols>
  <sheetData>
    <row r="1" spans="1:9" ht="18.75" x14ac:dyDescent="0.25">
      <c r="A1" s="63" t="s">
        <v>45</v>
      </c>
      <c r="B1" s="63"/>
      <c r="C1" s="63"/>
      <c r="D1" s="63"/>
      <c r="E1" s="63"/>
      <c r="F1" s="63"/>
      <c r="G1" s="63"/>
      <c r="H1" s="63"/>
      <c r="I1" s="63"/>
    </row>
    <row r="2" spans="1:9" ht="15.75" customHeight="1" x14ac:dyDescent="0.25">
      <c r="A2" s="66" t="s">
        <v>18</v>
      </c>
      <c r="B2" s="66" t="s">
        <v>29</v>
      </c>
      <c r="C2" s="66" t="s">
        <v>21</v>
      </c>
      <c r="D2" s="64" t="s">
        <v>46</v>
      </c>
      <c r="E2" s="65"/>
      <c r="F2" s="65"/>
      <c r="G2" s="65"/>
      <c r="H2" s="65"/>
      <c r="I2" s="65"/>
    </row>
    <row r="3" spans="1:9" ht="47.25" x14ac:dyDescent="0.25">
      <c r="A3" s="67"/>
      <c r="B3" s="67"/>
      <c r="C3" s="67"/>
      <c r="D3" s="7" t="s">
        <v>22</v>
      </c>
      <c r="E3" s="7" t="s">
        <v>19</v>
      </c>
      <c r="F3" s="7" t="s">
        <v>49</v>
      </c>
      <c r="G3" s="7" t="s">
        <v>50</v>
      </c>
      <c r="H3" s="7" t="s">
        <v>51</v>
      </c>
      <c r="I3" s="7" t="s">
        <v>53</v>
      </c>
    </row>
    <row r="4" spans="1:9" x14ac:dyDescent="0.25">
      <c r="A4" s="2" t="s">
        <v>0</v>
      </c>
      <c r="B4" s="3">
        <v>1260</v>
      </c>
      <c r="C4" s="3">
        <v>9</v>
      </c>
      <c r="D4" s="2">
        <v>87.49</v>
      </c>
      <c r="E4" s="4">
        <f>B4*(1-C4%)*D4%*24*31/1000</f>
        <v>746.35129296000002</v>
      </c>
      <c r="F4" s="4">
        <v>709.54700000000003</v>
      </c>
      <c r="G4" s="2">
        <f>(F4/(B4*(1-C4%)*24*31/1000))*100</f>
        <v>83.17566756506848</v>
      </c>
      <c r="H4" s="4">
        <f>E4-F4</f>
        <v>36.804292959999998</v>
      </c>
      <c r="I4" s="2"/>
    </row>
    <row r="5" spans="1:9" x14ac:dyDescent="0.25">
      <c r="A5" s="2" t="s">
        <v>1</v>
      </c>
      <c r="B5" s="3">
        <v>500</v>
      </c>
      <c r="C5" s="3">
        <v>7.5</v>
      </c>
      <c r="D5" s="2">
        <v>81.14</v>
      </c>
      <c r="E5" s="4">
        <f t="shared" ref="E5:E22" si="0">B5*(1-C5%)*D5%*24*31/1000</f>
        <v>279.20274000000001</v>
      </c>
      <c r="F5" s="4">
        <v>259.59399999999999</v>
      </c>
      <c r="G5" s="2">
        <f t="shared" ref="G5:G9" si="1">(F5/(B5*(1-C5%)*24*31/1000))*100</f>
        <v>75.441441441441441</v>
      </c>
      <c r="H5" s="4">
        <f t="shared" ref="H5:H37" si="2">E5-F5</f>
        <v>19.608740000000012</v>
      </c>
      <c r="I5" s="2"/>
    </row>
    <row r="6" spans="1:9" x14ac:dyDescent="0.25">
      <c r="A6" s="2" t="s">
        <v>2</v>
      </c>
      <c r="B6" s="3">
        <v>420</v>
      </c>
      <c r="C6" s="3">
        <v>9</v>
      </c>
      <c r="D6" s="2">
        <v>75.63</v>
      </c>
      <c r="E6" s="4">
        <f t="shared" si="0"/>
        <v>215.05904784000001</v>
      </c>
      <c r="F6" s="4">
        <v>208.05039999999997</v>
      </c>
      <c r="G6" s="2">
        <f t="shared" si="1"/>
        <v>73.165262796599194</v>
      </c>
      <c r="H6" s="4">
        <f t="shared" si="2"/>
        <v>7.0086478400000374</v>
      </c>
      <c r="I6" s="2"/>
    </row>
    <row r="7" spans="1:9" x14ac:dyDescent="0.25">
      <c r="A7" s="2" t="s">
        <v>3</v>
      </c>
      <c r="B7" s="3">
        <v>420</v>
      </c>
      <c r="C7" s="3">
        <v>9</v>
      </c>
      <c r="D7" s="2">
        <v>94.19</v>
      </c>
      <c r="E7" s="4">
        <f t="shared" si="0"/>
        <v>267.83566991999999</v>
      </c>
      <c r="F7" s="4">
        <v>241.76249999999999</v>
      </c>
      <c r="G7" s="2">
        <f t="shared" si="1"/>
        <v>85.020825948245303</v>
      </c>
      <c r="H7" s="4">
        <f t="shared" si="2"/>
        <v>26.073169919999998</v>
      </c>
      <c r="I7" s="2"/>
    </row>
    <row r="8" spans="1:9" x14ac:dyDescent="0.25">
      <c r="A8" s="2" t="s">
        <v>4</v>
      </c>
      <c r="B8" s="3">
        <v>210</v>
      </c>
      <c r="C8" s="3">
        <v>9</v>
      </c>
      <c r="D8" s="2">
        <v>80.3</v>
      </c>
      <c r="E8" s="4">
        <f t="shared" si="0"/>
        <v>114.16925519999998</v>
      </c>
      <c r="F8" s="4">
        <v>107.41889999999999</v>
      </c>
      <c r="G8" s="2">
        <f t="shared" si="1"/>
        <v>75.55219358214751</v>
      </c>
      <c r="H8" s="4">
        <f t="shared" si="2"/>
        <v>6.7503551999999871</v>
      </c>
      <c r="I8" s="2"/>
    </row>
    <row r="9" spans="1:9" x14ac:dyDescent="0.25">
      <c r="A9" s="2" t="s">
        <v>5</v>
      </c>
      <c r="B9" s="3">
        <v>600</v>
      </c>
      <c r="C9" s="3">
        <v>5.75</v>
      </c>
      <c r="D9" s="2">
        <v>77.400000000000006</v>
      </c>
      <c r="E9" s="4">
        <f t="shared" si="0"/>
        <v>325.64656799999995</v>
      </c>
      <c r="F9" s="4">
        <v>299.04899999999998</v>
      </c>
      <c r="G9" s="2">
        <f t="shared" si="1"/>
        <v>71.078263597729659</v>
      </c>
      <c r="H9" s="4">
        <f t="shared" si="2"/>
        <v>26.597567999999967</v>
      </c>
      <c r="I9" s="2"/>
    </row>
    <row r="10" spans="1:9" x14ac:dyDescent="0.25">
      <c r="A10" s="2" t="s">
        <v>6</v>
      </c>
      <c r="B10" s="3">
        <v>770</v>
      </c>
      <c r="C10" s="3">
        <v>1</v>
      </c>
      <c r="D10" s="2">
        <v>100</v>
      </c>
      <c r="E10" s="4">
        <f t="shared" si="0"/>
        <v>567.1511999999999</v>
      </c>
      <c r="F10" s="4">
        <v>-7.3749999999999996E-2</v>
      </c>
      <c r="G10" s="11" t="s">
        <v>30</v>
      </c>
      <c r="H10" s="11" t="s">
        <v>30</v>
      </c>
      <c r="I10" s="2"/>
    </row>
    <row r="11" spans="1:9" x14ac:dyDescent="0.25">
      <c r="A11" s="2" t="s">
        <v>7</v>
      </c>
      <c r="B11" s="3">
        <v>90</v>
      </c>
      <c r="C11" s="3">
        <v>1</v>
      </c>
      <c r="D11" s="2">
        <v>100</v>
      </c>
      <c r="E11" s="4">
        <f t="shared" si="0"/>
        <v>66.290399999999991</v>
      </c>
      <c r="F11" s="4">
        <v>-3.6507999999999999E-2</v>
      </c>
      <c r="G11" s="11" t="s">
        <v>30</v>
      </c>
      <c r="H11" s="11" t="s">
        <v>30</v>
      </c>
      <c r="I11" s="2"/>
    </row>
    <row r="12" spans="1:9" x14ac:dyDescent="0.25">
      <c r="A12" s="2" t="s">
        <v>8</v>
      </c>
      <c r="B12" s="3">
        <v>50</v>
      </c>
      <c r="C12" s="3">
        <v>1</v>
      </c>
      <c r="D12" s="2">
        <v>100</v>
      </c>
      <c r="E12" s="4">
        <f t="shared" si="0"/>
        <v>36.828000000000003</v>
      </c>
      <c r="F12" s="4">
        <v>-6.7999999999999991E-2</v>
      </c>
      <c r="G12" s="11" t="s">
        <v>30</v>
      </c>
      <c r="H12" s="11" t="s">
        <v>30</v>
      </c>
      <c r="I12" s="2"/>
    </row>
    <row r="13" spans="1:9" x14ac:dyDescent="0.25">
      <c r="A13" s="2" t="s">
        <v>9</v>
      </c>
      <c r="B13" s="3">
        <v>240</v>
      </c>
      <c r="C13" s="3">
        <v>1</v>
      </c>
      <c r="D13" s="2">
        <v>100</v>
      </c>
      <c r="E13" s="4">
        <f t="shared" si="0"/>
        <v>176.77439999999999</v>
      </c>
      <c r="F13" s="4">
        <v>35.611272</v>
      </c>
      <c r="G13" s="2">
        <f t="shared" ref="G13:G14" si="3">(F13/(B13*(1-C13%)*24*31/1000))*100</f>
        <v>20.145039100684265</v>
      </c>
      <c r="H13" s="11" t="s">
        <v>30</v>
      </c>
      <c r="I13" s="2"/>
    </row>
    <row r="14" spans="1:9" x14ac:dyDescent="0.25">
      <c r="A14" s="2" t="s">
        <v>10</v>
      </c>
      <c r="B14" s="3">
        <v>460</v>
      </c>
      <c r="C14" s="3">
        <v>1</v>
      </c>
      <c r="D14" s="2">
        <v>100</v>
      </c>
      <c r="E14" s="4">
        <f t="shared" si="0"/>
        <v>338.81759999999997</v>
      </c>
      <c r="F14" s="4">
        <v>88.341791999999998</v>
      </c>
      <c r="G14" s="2">
        <f t="shared" si="3"/>
        <v>26.073554620539198</v>
      </c>
      <c r="H14" s="11" t="s">
        <v>30</v>
      </c>
      <c r="I14" s="2"/>
    </row>
    <row r="15" spans="1:9" x14ac:dyDescent="0.25">
      <c r="A15" s="2" t="s">
        <v>11</v>
      </c>
      <c r="B15" s="3">
        <v>25</v>
      </c>
      <c r="C15" s="3">
        <v>1</v>
      </c>
      <c r="D15" s="2">
        <v>100</v>
      </c>
      <c r="E15" s="4">
        <f t="shared" si="0"/>
        <v>18.414000000000001</v>
      </c>
      <c r="F15" s="4">
        <v>-0.15718100000000002</v>
      </c>
      <c r="G15" s="11" t="s">
        <v>30</v>
      </c>
      <c r="H15" s="11" t="s">
        <v>30</v>
      </c>
      <c r="I15" s="2"/>
    </row>
    <row r="16" spans="1:9" x14ac:dyDescent="0.25">
      <c r="A16" s="2" t="s">
        <v>12</v>
      </c>
      <c r="B16" s="3">
        <v>20</v>
      </c>
      <c r="C16" s="3">
        <v>1</v>
      </c>
      <c r="D16" s="57" t="s">
        <v>31</v>
      </c>
      <c r="E16" s="57"/>
      <c r="F16" s="4">
        <v>-2.0390999999999999E-2</v>
      </c>
      <c r="G16" s="11" t="s">
        <v>30</v>
      </c>
      <c r="H16" s="11" t="s">
        <v>30</v>
      </c>
      <c r="I16" s="2"/>
    </row>
    <row r="17" spans="1:11" x14ac:dyDescent="0.25">
      <c r="A17" s="2" t="s">
        <v>25</v>
      </c>
      <c r="B17" s="3">
        <v>1</v>
      </c>
      <c r="C17" s="3">
        <v>1</v>
      </c>
      <c r="D17" s="2">
        <v>100</v>
      </c>
      <c r="E17" s="4">
        <f t="shared" si="0"/>
        <v>0.73655999999999999</v>
      </c>
      <c r="F17" s="4">
        <v>-2.3999999999999998E-3</v>
      </c>
      <c r="G17" s="11" t="s">
        <v>30</v>
      </c>
      <c r="H17" s="11" t="s">
        <v>30</v>
      </c>
      <c r="I17" s="2"/>
    </row>
    <row r="18" spans="1:11" x14ac:dyDescent="0.25">
      <c r="A18" s="2" t="s">
        <v>26</v>
      </c>
      <c r="B18" s="3">
        <v>60</v>
      </c>
      <c r="C18" s="3">
        <v>1</v>
      </c>
      <c r="D18" s="57" t="s">
        <v>31</v>
      </c>
      <c r="E18" s="57"/>
      <c r="F18" s="4">
        <v>32.549399999999999</v>
      </c>
      <c r="G18" s="2">
        <f t="shared" ref="G18:G24" si="4">(F18/(B18*(1-C18%)*24*31/1000))*100</f>
        <v>73.651840990550667</v>
      </c>
      <c r="H18" s="11" t="s">
        <v>30</v>
      </c>
      <c r="I18" s="2"/>
    </row>
    <row r="19" spans="1:11" x14ac:dyDescent="0.25">
      <c r="A19" s="2" t="s">
        <v>13</v>
      </c>
      <c r="B19" s="3">
        <v>57.6</v>
      </c>
      <c r="C19" s="3">
        <v>1</v>
      </c>
      <c r="D19" s="57" t="s">
        <v>31</v>
      </c>
      <c r="E19" s="57"/>
      <c r="F19" s="4">
        <v>-0.2102</v>
      </c>
      <c r="G19" s="11" t="s">
        <v>30</v>
      </c>
      <c r="H19" s="11" t="s">
        <v>30</v>
      </c>
      <c r="I19" s="2"/>
    </row>
    <row r="20" spans="1:11" x14ac:dyDescent="0.25">
      <c r="A20" s="2" t="s">
        <v>14</v>
      </c>
      <c r="B20" s="3">
        <v>1600</v>
      </c>
      <c r="C20" s="3">
        <v>6.5</v>
      </c>
      <c r="D20" s="2">
        <v>64.5</v>
      </c>
      <c r="E20" s="4">
        <f t="shared" si="0"/>
        <v>717.90048000000013</v>
      </c>
      <c r="F20" s="4">
        <v>697.18200000000002</v>
      </c>
      <c r="G20" s="2">
        <f t="shared" si="4"/>
        <v>62.638541486976031</v>
      </c>
      <c r="H20" s="4">
        <f t="shared" si="2"/>
        <v>20.718480000000113</v>
      </c>
      <c r="I20" s="2"/>
    </row>
    <row r="21" spans="1:11" x14ac:dyDescent="0.25">
      <c r="A21" s="2" t="s">
        <v>15</v>
      </c>
      <c r="B21" s="3">
        <v>800</v>
      </c>
      <c r="C21" s="3">
        <v>5.75</v>
      </c>
      <c r="D21" s="2">
        <v>66.430000000000007</v>
      </c>
      <c r="E21" s="4">
        <f t="shared" si="0"/>
        <v>372.65635680000008</v>
      </c>
      <c r="F21" s="4">
        <v>358.62449999999995</v>
      </c>
      <c r="G21" s="2">
        <f t="shared" si="4"/>
        <v>63.92867074527252</v>
      </c>
      <c r="H21" s="4">
        <f t="shared" si="2"/>
        <v>14.031856800000128</v>
      </c>
      <c r="I21" s="2"/>
    </row>
    <row r="22" spans="1:11" x14ac:dyDescent="0.25">
      <c r="A22" s="2" t="s">
        <v>16</v>
      </c>
      <c r="B22" s="3">
        <v>1040</v>
      </c>
      <c r="C22" s="3">
        <v>5.75</v>
      </c>
      <c r="D22" s="2">
        <v>72.63</v>
      </c>
      <c r="E22" s="4">
        <f t="shared" si="0"/>
        <v>529.66792943999997</v>
      </c>
      <c r="F22" s="4">
        <v>502.28499999999997</v>
      </c>
      <c r="G22" s="2">
        <f t="shared" si="4"/>
        <v>68.875152755746569</v>
      </c>
      <c r="H22" s="4">
        <f t="shared" si="2"/>
        <v>27.382929439999998</v>
      </c>
      <c r="I22" s="2"/>
    </row>
    <row r="23" spans="1:11" x14ac:dyDescent="0.25">
      <c r="A23" s="2" t="s">
        <v>27</v>
      </c>
      <c r="B23" s="2">
        <v>230.55</v>
      </c>
      <c r="C23" s="5">
        <v>6</v>
      </c>
      <c r="D23" s="2">
        <v>97.4</v>
      </c>
      <c r="E23" s="4">
        <f>B23*D23%*24*31/1000</f>
        <v>167.06944080000005</v>
      </c>
      <c r="F23" s="4">
        <v>161.17932499999998</v>
      </c>
      <c r="G23" s="2">
        <f>(F23/(B23*24*31/1000))*100</f>
        <v>93.966114807274778</v>
      </c>
      <c r="H23" s="4">
        <f t="shared" si="2"/>
        <v>5.8901158000000748</v>
      </c>
      <c r="I23" s="2"/>
      <c r="K23" s="4"/>
    </row>
    <row r="24" spans="1:11" x14ac:dyDescent="0.25">
      <c r="A24" s="2" t="s">
        <v>28</v>
      </c>
      <c r="B24" s="2">
        <v>625</v>
      </c>
      <c r="C24" s="5">
        <v>6</v>
      </c>
      <c r="D24" s="57" t="s">
        <v>31</v>
      </c>
      <c r="E24" s="57"/>
      <c r="F24" s="4">
        <v>355.70624999999995</v>
      </c>
      <c r="G24" s="2">
        <f t="shared" si="4"/>
        <v>81.378689087165384</v>
      </c>
      <c r="H24" s="4">
        <v>0</v>
      </c>
      <c r="I24" s="2"/>
    </row>
    <row r="25" spans="1:11" x14ac:dyDescent="0.25">
      <c r="A25" s="2" t="s">
        <v>32</v>
      </c>
      <c r="B25" s="2">
        <v>289.73700000000002</v>
      </c>
      <c r="C25" s="2">
        <v>7.04</v>
      </c>
      <c r="D25" s="4">
        <v>86.569000000000003</v>
      </c>
      <c r="E25" s="4">
        <v>166.32017465053136</v>
      </c>
      <c r="F25" s="4">
        <v>146.36493199999998</v>
      </c>
      <c r="G25" s="2">
        <f>F25/E25*100</f>
        <v>88.001910957308141</v>
      </c>
      <c r="H25" s="4">
        <f t="shared" si="2"/>
        <v>19.955242650531375</v>
      </c>
      <c r="I25" s="2"/>
    </row>
    <row r="26" spans="1:11" x14ac:dyDescent="0.25">
      <c r="A26" s="2" t="s">
        <v>33</v>
      </c>
      <c r="B26" s="2">
        <v>72.734999999999999</v>
      </c>
      <c r="C26" s="2">
        <v>6.25</v>
      </c>
      <c r="D26" s="4">
        <v>104.741</v>
      </c>
      <c r="E26" s="4">
        <v>51.022902293999998</v>
      </c>
      <c r="F26" s="4">
        <v>44.217421999999999</v>
      </c>
      <c r="G26" s="2">
        <f t="shared" ref="G26:G37" si="5">F26/E26*100</f>
        <v>86.661910655756074</v>
      </c>
      <c r="H26" s="4">
        <f t="shared" si="2"/>
        <v>6.8054802939999988</v>
      </c>
      <c r="I26" s="2"/>
    </row>
    <row r="27" spans="1:11" x14ac:dyDescent="0.25">
      <c r="A27" s="2" t="s">
        <v>34</v>
      </c>
      <c r="B27" s="2">
        <v>181.34</v>
      </c>
      <c r="C27" s="2">
        <v>6.25</v>
      </c>
      <c r="D27" s="4">
        <v>102.931</v>
      </c>
      <c r="E27" s="4">
        <v>127.190910321</v>
      </c>
      <c r="F27" s="4">
        <v>117.601012</v>
      </c>
      <c r="G27" s="2">
        <f t="shared" si="5"/>
        <v>92.460232970424258</v>
      </c>
      <c r="H27" s="4">
        <f t="shared" si="2"/>
        <v>9.5898983210000068</v>
      </c>
      <c r="I27" s="2"/>
    </row>
    <row r="28" spans="1:11" x14ac:dyDescent="0.25">
      <c r="A28" s="2" t="s">
        <v>35</v>
      </c>
      <c r="B28" s="2">
        <v>461.1</v>
      </c>
      <c r="C28" s="2">
        <v>5.75</v>
      </c>
      <c r="D28" s="4">
        <v>99.444999999999993</v>
      </c>
      <c r="E28" s="4">
        <v>321.53804639190002</v>
      </c>
      <c r="F28" s="4">
        <v>254.76295999999999</v>
      </c>
      <c r="G28" s="2">
        <f t="shared" si="5"/>
        <v>79.232601820777191</v>
      </c>
      <c r="H28" s="4">
        <f t="shared" si="2"/>
        <v>66.775086391900032</v>
      </c>
      <c r="I28" s="2"/>
    </row>
    <row r="29" spans="1:11" x14ac:dyDescent="0.25">
      <c r="A29" s="2" t="s">
        <v>36</v>
      </c>
      <c r="B29" s="2">
        <v>216.93</v>
      </c>
      <c r="C29" s="2">
        <v>5.75</v>
      </c>
      <c r="D29" s="4">
        <v>98.534999999999997</v>
      </c>
      <c r="E29" s="4">
        <v>145.88657639477998</v>
      </c>
      <c r="F29" s="4">
        <v>70.796790999999999</v>
      </c>
      <c r="G29" s="2">
        <f t="shared" si="5"/>
        <v>48.528653389204635</v>
      </c>
      <c r="H29" s="4">
        <f t="shared" si="2"/>
        <v>75.08978539477998</v>
      </c>
      <c r="I29" s="2"/>
    </row>
    <row r="30" spans="1:11" x14ac:dyDescent="0.25">
      <c r="A30" s="2" t="s">
        <v>37</v>
      </c>
      <c r="B30" s="2">
        <v>226.99199999999999</v>
      </c>
      <c r="C30" s="2">
        <v>6.25</v>
      </c>
      <c r="D30" s="4">
        <v>101.718</v>
      </c>
      <c r="E30" s="4">
        <v>150.83042056560001</v>
      </c>
      <c r="F30" s="4">
        <v>82.167760999999999</v>
      </c>
      <c r="G30" s="2">
        <f t="shared" si="5"/>
        <v>54.476915659240731</v>
      </c>
      <c r="H30" s="4">
        <f t="shared" si="2"/>
        <v>68.662659565600009</v>
      </c>
      <c r="I30" s="2"/>
    </row>
    <row r="31" spans="1:11" x14ac:dyDescent="0.25">
      <c r="A31" s="2" t="s">
        <v>38</v>
      </c>
      <c r="B31" s="2">
        <v>86.588999999999999</v>
      </c>
      <c r="C31" s="2">
        <v>6.25</v>
      </c>
      <c r="D31" s="4">
        <v>70.132999999999996</v>
      </c>
      <c r="E31" s="4">
        <v>42.360340766625001</v>
      </c>
      <c r="F31" s="4">
        <v>37.548019999999994</v>
      </c>
      <c r="G31" s="2">
        <f t="shared" si="5"/>
        <v>88.639560778943135</v>
      </c>
      <c r="H31" s="4">
        <f t="shared" si="2"/>
        <v>4.8123207666250067</v>
      </c>
      <c r="I31" s="2"/>
    </row>
    <row r="32" spans="1:11" ht="24" customHeight="1" x14ac:dyDescent="0.25">
      <c r="A32" s="8" t="s">
        <v>39</v>
      </c>
      <c r="B32" s="2">
        <v>46.959000000000003</v>
      </c>
      <c r="C32" s="2">
        <v>10</v>
      </c>
      <c r="D32" s="4">
        <v>47.695</v>
      </c>
      <c r="E32" s="4">
        <v>13.804826073531544</v>
      </c>
      <c r="F32" s="4">
        <v>15.077819</v>
      </c>
      <c r="G32" s="8">
        <f t="shared" si="5"/>
        <v>109.22136157085825</v>
      </c>
      <c r="H32" s="11" t="s">
        <v>30</v>
      </c>
      <c r="I32" s="68" t="s">
        <v>52</v>
      </c>
    </row>
    <row r="33" spans="1:9" ht="23.25" customHeight="1" x14ac:dyDescent="0.25">
      <c r="A33" s="8" t="s">
        <v>40</v>
      </c>
      <c r="B33" s="2">
        <v>85.933999999999997</v>
      </c>
      <c r="C33" s="2">
        <v>10</v>
      </c>
      <c r="D33" s="4">
        <v>18.3</v>
      </c>
      <c r="E33" s="4">
        <v>9.9042753411201598</v>
      </c>
      <c r="F33" s="4">
        <v>10.409863999999999</v>
      </c>
      <c r="G33" s="8">
        <f t="shared" si="5"/>
        <v>105.10475164983303</v>
      </c>
      <c r="H33" s="11" t="s">
        <v>30</v>
      </c>
      <c r="I33" s="69"/>
    </row>
    <row r="34" spans="1:9" ht="21" customHeight="1" x14ac:dyDescent="0.25">
      <c r="A34" s="8" t="s">
        <v>41</v>
      </c>
      <c r="B34" s="2">
        <v>2.323</v>
      </c>
      <c r="C34" s="2">
        <v>8.5</v>
      </c>
      <c r="D34" s="4">
        <v>71.305999999999997</v>
      </c>
      <c r="E34" s="4">
        <v>1.1294815979260802</v>
      </c>
      <c r="F34" s="4">
        <v>1.3996739999999999</v>
      </c>
      <c r="G34" s="8">
        <f t="shared" si="5"/>
        <v>123.92180647918822</v>
      </c>
      <c r="H34" s="11" t="s">
        <v>30</v>
      </c>
      <c r="I34" s="70"/>
    </row>
    <row r="35" spans="1:9" x14ac:dyDescent="0.25">
      <c r="A35" s="2" t="s">
        <v>42</v>
      </c>
      <c r="B35" s="2">
        <v>2.766</v>
      </c>
      <c r="C35" s="2">
        <v>10</v>
      </c>
      <c r="D35" s="4">
        <v>41.639000000000003</v>
      </c>
      <c r="E35" s="4">
        <v>0.77092276716000008</v>
      </c>
      <c r="F35" s="4">
        <v>0.74747999999999992</v>
      </c>
      <c r="G35" s="2">
        <f t="shared" si="5"/>
        <v>96.959128960951446</v>
      </c>
      <c r="H35" s="4">
        <f t="shared" si="2"/>
        <v>2.3442767160000155E-2</v>
      </c>
      <c r="I35" s="14"/>
    </row>
    <row r="36" spans="1:9" x14ac:dyDescent="0.25">
      <c r="A36" s="8" t="s">
        <v>43</v>
      </c>
      <c r="B36" s="2">
        <v>52.716999999999999</v>
      </c>
      <c r="C36" s="2">
        <v>6.25</v>
      </c>
      <c r="D36" s="4">
        <v>82.108999999999995</v>
      </c>
      <c r="E36" s="4">
        <v>28.195179727963495</v>
      </c>
      <c r="F36" s="4">
        <v>30.015524999999997</v>
      </c>
      <c r="G36" s="8">
        <f t="shared" si="5"/>
        <v>106.45622865184687</v>
      </c>
      <c r="H36" s="11" t="s">
        <v>30</v>
      </c>
      <c r="I36" s="13"/>
    </row>
    <row r="37" spans="1:9" x14ac:dyDescent="0.25">
      <c r="A37" s="2" t="s">
        <v>44</v>
      </c>
      <c r="B37" s="2">
        <v>121.76600000000001</v>
      </c>
      <c r="C37" s="2">
        <v>5.75</v>
      </c>
      <c r="D37" s="4">
        <v>69.052000000000007</v>
      </c>
      <c r="E37" s="4">
        <v>58.956975452544</v>
      </c>
      <c r="F37" s="4">
        <v>49.188792999999997</v>
      </c>
      <c r="G37" s="2">
        <f t="shared" si="5"/>
        <v>83.4316764427533</v>
      </c>
      <c r="H37" s="4">
        <f t="shared" si="2"/>
        <v>9.7681824525440035</v>
      </c>
      <c r="I37" s="14"/>
    </row>
    <row r="38" spans="1:9" x14ac:dyDescent="0.25">
      <c r="D38" s="12"/>
      <c r="E38" s="12"/>
    </row>
  </sheetData>
  <mergeCells count="10">
    <mergeCell ref="A2:A3"/>
    <mergeCell ref="B2:B3"/>
    <mergeCell ref="C2:C3"/>
    <mergeCell ref="D2:I2"/>
    <mergeCell ref="A1:I1"/>
    <mergeCell ref="I32:I34"/>
    <mergeCell ref="D24:E24"/>
    <mergeCell ref="D16:E16"/>
    <mergeCell ref="D18:E18"/>
    <mergeCell ref="D19:E19"/>
  </mergeCells>
  <pageMargins left="0.7" right="0.7" top="0.75" bottom="0.75" header="0.3" footer="0.3"/>
  <pageSetup paperSize="5"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8"/>
  <sheetViews>
    <sheetView showGridLines="0" zoomScale="90" zoomScaleNormal="90" workbookViewId="0">
      <pane xSplit="1" ySplit="3" topLeftCell="B22" activePane="bottomRight" state="frozen"/>
      <selection activeCell="K29" sqref="K29"/>
      <selection pane="topRight" activeCell="K29" sqref="K29"/>
      <selection pane="bottomLeft" activeCell="K29" sqref="K29"/>
      <selection pane="bottomRight" activeCell="K29" sqref="K29"/>
    </sheetView>
  </sheetViews>
  <sheetFormatPr defaultRowHeight="15" x14ac:dyDescent="0.25"/>
  <cols>
    <col min="1" max="1" width="25.140625" style="1" customWidth="1"/>
    <col min="2" max="2" width="14.5703125" style="1" customWidth="1"/>
    <col min="3" max="3" width="16" style="1" customWidth="1"/>
    <col min="4" max="4" width="18.42578125" style="1" customWidth="1"/>
    <col min="5" max="5" width="17" style="1" customWidth="1"/>
    <col min="6" max="6" width="11.28515625" customWidth="1"/>
    <col min="7" max="7" width="10" customWidth="1"/>
    <col min="8" max="8" width="10.140625" customWidth="1"/>
    <col min="9" max="9" width="31.42578125" customWidth="1"/>
    <col min="10" max="10" width="11.5703125" customWidth="1"/>
    <col min="12" max="12" width="10.28515625" customWidth="1"/>
  </cols>
  <sheetData>
    <row r="1" spans="1:11" s="1" customFormat="1" ht="18.75" x14ac:dyDescent="0.25">
      <c r="A1" s="63" t="s">
        <v>47</v>
      </c>
      <c r="B1" s="63"/>
      <c r="C1" s="63"/>
      <c r="D1" s="63"/>
      <c r="E1" s="63"/>
      <c r="F1" s="63"/>
      <c r="G1" s="63"/>
      <c r="H1" s="63"/>
      <c r="I1" s="63"/>
    </row>
    <row r="2" spans="1:11" s="1" customFormat="1" ht="15.75" customHeight="1" x14ac:dyDescent="0.25">
      <c r="A2" s="66" t="s">
        <v>18</v>
      </c>
      <c r="B2" s="66" t="s">
        <v>29</v>
      </c>
      <c r="C2" s="66" t="s">
        <v>21</v>
      </c>
      <c r="D2" s="64" t="s">
        <v>48</v>
      </c>
      <c r="E2" s="65"/>
      <c r="F2" s="65"/>
      <c r="G2" s="65"/>
      <c r="H2" s="65"/>
      <c r="I2" s="65"/>
    </row>
    <row r="3" spans="1:11" s="1" customFormat="1" ht="47.25" x14ac:dyDescent="0.25">
      <c r="A3" s="67"/>
      <c r="B3" s="67"/>
      <c r="C3" s="67"/>
      <c r="D3" s="7" t="s">
        <v>22</v>
      </c>
      <c r="E3" s="7" t="s">
        <v>19</v>
      </c>
      <c r="F3" s="7" t="s">
        <v>49</v>
      </c>
      <c r="G3" s="7" t="s">
        <v>50</v>
      </c>
      <c r="H3" s="7" t="s">
        <v>51</v>
      </c>
      <c r="I3" s="7" t="s">
        <v>53</v>
      </c>
    </row>
    <row r="4" spans="1:11" x14ac:dyDescent="0.25">
      <c r="A4" s="19" t="s">
        <v>0</v>
      </c>
      <c r="B4" s="3">
        <v>1260</v>
      </c>
      <c r="C4" s="3">
        <v>9</v>
      </c>
      <c r="D4" s="2">
        <v>84.79</v>
      </c>
      <c r="E4" s="4">
        <f t="shared" ref="E4:E10" si="0">B4*(1-C4%)*D4%*24*30/1000</f>
        <v>699.98554080000008</v>
      </c>
      <c r="F4" s="4">
        <v>671.61800000000005</v>
      </c>
      <c r="G4" s="4">
        <f t="shared" ref="G4:G9" si="1">(F4/(B4*(1-C4%)*24*30/1000))*100</f>
        <v>81.35380932999982</v>
      </c>
      <c r="H4" s="4">
        <f>E4-F4</f>
        <v>28.367540800000029</v>
      </c>
      <c r="I4" s="2"/>
      <c r="J4" s="17"/>
      <c r="K4" s="16"/>
    </row>
    <row r="5" spans="1:11" x14ac:dyDescent="0.25">
      <c r="A5" s="19" t="s">
        <v>1</v>
      </c>
      <c r="B5" s="3">
        <v>500</v>
      </c>
      <c r="C5" s="3">
        <v>7.5</v>
      </c>
      <c r="D5" s="2">
        <v>95.84</v>
      </c>
      <c r="E5" s="4">
        <f t="shared" si="0"/>
        <v>319.1472</v>
      </c>
      <c r="F5" s="4">
        <v>305.45650000000001</v>
      </c>
      <c r="G5" s="4">
        <f>(F5/(B5*(1-C5%)*24*30/1000))*100</f>
        <v>91.728678678678676</v>
      </c>
      <c r="H5" s="4">
        <f t="shared" ref="H5:H22" si="2">E5-F5</f>
        <v>13.690699999999993</v>
      </c>
      <c r="I5" s="2"/>
      <c r="J5" s="17"/>
      <c r="K5" s="16"/>
    </row>
    <row r="6" spans="1:11" x14ac:dyDescent="0.25">
      <c r="A6" s="19" t="s">
        <v>2</v>
      </c>
      <c r="B6" s="3">
        <v>420</v>
      </c>
      <c r="C6" s="3">
        <v>9</v>
      </c>
      <c r="D6" s="2">
        <v>84.08</v>
      </c>
      <c r="E6" s="4">
        <f t="shared" si="0"/>
        <v>231.37470719999999</v>
      </c>
      <c r="F6" s="4">
        <v>222.59630000000001</v>
      </c>
      <c r="G6" s="4">
        <f t="shared" si="1"/>
        <v>80.889986336414907</v>
      </c>
      <c r="H6" s="4">
        <f t="shared" si="2"/>
        <v>8.7784071999999753</v>
      </c>
      <c r="I6" s="2"/>
      <c r="J6" s="17"/>
      <c r="K6" s="16"/>
    </row>
    <row r="7" spans="1:11" x14ac:dyDescent="0.25">
      <c r="A7" s="19" t="s">
        <v>3</v>
      </c>
      <c r="B7" s="3">
        <v>420</v>
      </c>
      <c r="C7" s="3">
        <v>9</v>
      </c>
      <c r="D7" s="2">
        <v>92.44</v>
      </c>
      <c r="E7" s="4">
        <f t="shared" si="0"/>
        <v>254.38008960000002</v>
      </c>
      <c r="F7" s="4">
        <v>230.80950000000001</v>
      </c>
      <c r="G7" s="4">
        <f t="shared" si="1"/>
        <v>83.874607535321815</v>
      </c>
      <c r="H7" s="4">
        <f t="shared" si="2"/>
        <v>23.570589600000005</v>
      </c>
      <c r="I7" s="2"/>
      <c r="J7" s="17"/>
      <c r="K7" s="16"/>
    </row>
    <row r="8" spans="1:11" x14ac:dyDescent="0.25">
      <c r="A8" s="19" t="s">
        <v>4</v>
      </c>
      <c r="B8" s="3">
        <v>210</v>
      </c>
      <c r="C8" s="3">
        <v>9</v>
      </c>
      <c r="D8" s="2">
        <v>74.98</v>
      </c>
      <c r="E8" s="4">
        <f t="shared" si="0"/>
        <v>103.16648159999998</v>
      </c>
      <c r="F8" s="4">
        <v>97.774799999999999</v>
      </c>
      <c r="G8" s="4">
        <f t="shared" si="1"/>
        <v>71.061398918541769</v>
      </c>
      <c r="H8" s="4">
        <f t="shared" si="2"/>
        <v>5.3916815999999841</v>
      </c>
      <c r="I8" s="2"/>
      <c r="J8" s="17"/>
      <c r="K8" s="16"/>
    </row>
    <row r="9" spans="1:11" x14ac:dyDescent="0.25">
      <c r="A9" s="19" t="s">
        <v>5</v>
      </c>
      <c r="B9" s="3">
        <v>600</v>
      </c>
      <c r="C9" s="3">
        <v>5.75</v>
      </c>
      <c r="D9" s="2">
        <v>80.44</v>
      </c>
      <c r="E9" s="4">
        <f t="shared" si="0"/>
        <v>327.51950400000004</v>
      </c>
      <c r="F9" s="4">
        <v>296.911</v>
      </c>
      <c r="G9" s="4">
        <f t="shared" si="1"/>
        <v>72.922438353472828</v>
      </c>
      <c r="H9" s="4">
        <f t="shared" si="2"/>
        <v>30.608504000000039</v>
      </c>
      <c r="I9" s="2"/>
      <c r="J9" s="17"/>
      <c r="K9" s="16"/>
    </row>
    <row r="10" spans="1:11" x14ac:dyDescent="0.25">
      <c r="A10" s="19" t="s">
        <v>6</v>
      </c>
      <c r="B10" s="3">
        <v>770</v>
      </c>
      <c r="C10" s="3">
        <v>1</v>
      </c>
      <c r="D10" s="2">
        <v>100</v>
      </c>
      <c r="E10" s="4">
        <f t="shared" si="0"/>
        <v>548.85599999999988</v>
      </c>
      <c r="F10" s="4">
        <v>-0.3115</v>
      </c>
      <c r="G10" s="4" t="s">
        <v>30</v>
      </c>
      <c r="H10" s="4" t="s">
        <v>30</v>
      </c>
      <c r="I10" s="2"/>
      <c r="J10" s="17"/>
      <c r="K10" s="16"/>
    </row>
    <row r="11" spans="1:11" x14ac:dyDescent="0.25">
      <c r="A11" s="19" t="s">
        <v>7</v>
      </c>
      <c r="B11" s="3">
        <v>90</v>
      </c>
      <c r="C11" s="3">
        <v>1</v>
      </c>
      <c r="D11" s="57" t="s">
        <v>31</v>
      </c>
      <c r="E11" s="57"/>
      <c r="F11" s="4">
        <v>-3.6181999999999999E-2</v>
      </c>
      <c r="G11" s="4" t="s">
        <v>30</v>
      </c>
      <c r="H11" s="4" t="s">
        <v>30</v>
      </c>
      <c r="I11" s="2"/>
      <c r="J11" s="17"/>
      <c r="K11" s="16"/>
    </row>
    <row r="12" spans="1:11" x14ac:dyDescent="0.25">
      <c r="A12" s="19" t="s">
        <v>8</v>
      </c>
      <c r="B12" s="3">
        <v>50</v>
      </c>
      <c r="C12" s="3">
        <v>1</v>
      </c>
      <c r="D12" s="57" t="s">
        <v>31</v>
      </c>
      <c r="E12" s="57"/>
      <c r="F12" s="4">
        <v>-0.10290000000000001</v>
      </c>
      <c r="G12" s="4" t="s">
        <v>30</v>
      </c>
      <c r="H12" s="4" t="s">
        <v>30</v>
      </c>
      <c r="I12" s="2"/>
      <c r="J12" s="17"/>
      <c r="K12" s="16"/>
    </row>
    <row r="13" spans="1:11" x14ac:dyDescent="0.25">
      <c r="A13" s="19" t="s">
        <v>9</v>
      </c>
      <c r="B13" s="3">
        <v>240</v>
      </c>
      <c r="C13" s="3">
        <v>1</v>
      </c>
      <c r="D13" s="2">
        <v>100</v>
      </c>
      <c r="E13" s="4">
        <f>B13*(1-C13%)*D13%*24*30/1000</f>
        <v>171.072</v>
      </c>
      <c r="F13" s="4">
        <v>33.945794999999997</v>
      </c>
      <c r="G13" s="4">
        <f>(F13/(B13*(1-C13%)*24*30/1000))*100</f>
        <v>19.842987163299661</v>
      </c>
      <c r="H13" s="4">
        <f t="shared" si="2"/>
        <v>137.126205</v>
      </c>
      <c r="I13" s="2"/>
      <c r="J13" s="17"/>
      <c r="K13" s="16"/>
    </row>
    <row r="14" spans="1:11" x14ac:dyDescent="0.25">
      <c r="A14" s="19" t="s">
        <v>10</v>
      </c>
      <c r="B14" s="3">
        <v>460</v>
      </c>
      <c r="C14" s="3">
        <v>1</v>
      </c>
      <c r="D14" s="2">
        <v>100</v>
      </c>
      <c r="E14" s="4">
        <f>B14*(1-C14%)*D14%*24*30/1000</f>
        <v>327.88799999999992</v>
      </c>
      <c r="F14" s="4">
        <v>75.909856000000005</v>
      </c>
      <c r="G14" s="4">
        <f>(F14/(B14*(1-C14%)*24*30/1000))*100</f>
        <v>23.151154052603335</v>
      </c>
      <c r="H14" s="4">
        <f t="shared" si="2"/>
        <v>251.97814399999993</v>
      </c>
      <c r="I14" s="2"/>
      <c r="J14" s="17"/>
      <c r="K14" s="16"/>
    </row>
    <row r="15" spans="1:11" x14ac:dyDescent="0.25">
      <c r="A15" s="19" t="s">
        <v>11</v>
      </c>
      <c r="B15" s="3">
        <v>25</v>
      </c>
      <c r="C15" s="3">
        <v>1</v>
      </c>
      <c r="D15" s="2">
        <v>100</v>
      </c>
      <c r="E15" s="4">
        <f>B15*(1-C15%)*D15%*24*30/1000</f>
        <v>17.82</v>
      </c>
      <c r="F15" s="4">
        <v>-0.16081999999999999</v>
      </c>
      <c r="G15" s="4" t="s">
        <v>30</v>
      </c>
      <c r="H15" s="4" t="s">
        <v>30</v>
      </c>
      <c r="I15" s="2"/>
      <c r="J15" s="17"/>
      <c r="K15" s="16"/>
    </row>
    <row r="16" spans="1:11" x14ac:dyDescent="0.25">
      <c r="A16" s="19" t="s">
        <v>12</v>
      </c>
      <c r="B16" s="3">
        <v>20</v>
      </c>
      <c r="C16" s="3">
        <v>1</v>
      </c>
      <c r="D16" s="57" t="s">
        <v>31</v>
      </c>
      <c r="E16" s="57"/>
      <c r="F16" s="4">
        <v>-1.9717999999999999E-2</v>
      </c>
      <c r="G16" s="4" t="s">
        <v>30</v>
      </c>
      <c r="H16" s="4" t="s">
        <v>30</v>
      </c>
      <c r="I16" s="2"/>
      <c r="J16" s="17"/>
      <c r="K16" s="16"/>
    </row>
    <row r="17" spans="1:12" x14ac:dyDescent="0.25">
      <c r="A17" s="19" t="s">
        <v>54</v>
      </c>
      <c r="B17" s="3">
        <v>1</v>
      </c>
      <c r="C17" s="3">
        <v>1</v>
      </c>
      <c r="D17" s="2">
        <v>100</v>
      </c>
      <c r="E17" s="4">
        <f>B17*(1-C17%)*D17%*24*30/1000</f>
        <v>0.71279999999999999</v>
      </c>
      <c r="F17" s="4">
        <v>0.25237500000000002</v>
      </c>
      <c r="G17" s="4">
        <f>(F17/(B17*(1-C17%)*24*30/1000))*100</f>
        <v>35.406144781144782</v>
      </c>
      <c r="H17" s="4">
        <f t="shared" si="2"/>
        <v>0.46042499999999997</v>
      </c>
      <c r="I17" s="2"/>
      <c r="J17" s="17"/>
      <c r="K17" s="16"/>
    </row>
    <row r="18" spans="1:12" x14ac:dyDescent="0.25">
      <c r="A18" s="19" t="s">
        <v>55</v>
      </c>
      <c r="B18" s="3">
        <v>60</v>
      </c>
      <c r="C18" s="3">
        <v>1</v>
      </c>
      <c r="D18" s="57" t="s">
        <v>31</v>
      </c>
      <c r="E18" s="57"/>
      <c r="F18" s="4">
        <v>42.355800000000002</v>
      </c>
      <c r="G18" s="4">
        <f>(F18/(B18*(1-C18%)*24*30/1000))*100</f>
        <v>99.036195286195294</v>
      </c>
      <c r="H18" s="4">
        <v>0</v>
      </c>
      <c r="I18" s="2"/>
      <c r="J18" s="17"/>
      <c r="K18" s="16"/>
    </row>
    <row r="19" spans="1:12" x14ac:dyDescent="0.25">
      <c r="A19" s="19" t="s">
        <v>13</v>
      </c>
      <c r="B19" s="3">
        <v>57.6</v>
      </c>
      <c r="C19" s="3">
        <v>1</v>
      </c>
      <c r="D19" s="57" t="s">
        <v>31</v>
      </c>
      <c r="E19" s="57"/>
      <c r="F19" s="4">
        <v>-0.24110000000000001</v>
      </c>
      <c r="G19" s="4" t="s">
        <v>30</v>
      </c>
      <c r="H19" s="4" t="s">
        <v>30</v>
      </c>
      <c r="I19" s="2"/>
      <c r="J19" s="17"/>
      <c r="K19" s="16"/>
    </row>
    <row r="20" spans="1:12" x14ac:dyDescent="0.25">
      <c r="A20" s="19" t="s">
        <v>14</v>
      </c>
      <c r="B20" s="3">
        <v>1600</v>
      </c>
      <c r="C20" s="3">
        <v>6.5</v>
      </c>
      <c r="D20" s="2">
        <v>49.24</v>
      </c>
      <c r="E20" s="4">
        <f>B20*(1-C20%)*D20%*24*30/1000</f>
        <v>530.37388800000008</v>
      </c>
      <c r="F20" s="4">
        <v>530.63499999999999</v>
      </c>
      <c r="G20" s="4">
        <f>(F20/(B20*(1-C20%)*24*30/1000))*100</f>
        <v>49.264241681521099</v>
      </c>
      <c r="H20" s="4">
        <f t="shared" si="2"/>
        <v>-0.26111199999991186</v>
      </c>
      <c r="I20" s="2"/>
      <c r="J20" s="17"/>
      <c r="K20" s="16"/>
    </row>
    <row r="21" spans="1:12" x14ac:dyDescent="0.25">
      <c r="A21" s="19" t="s">
        <v>15</v>
      </c>
      <c r="B21" s="3">
        <v>800</v>
      </c>
      <c r="C21" s="3">
        <v>5.75</v>
      </c>
      <c r="D21" s="2">
        <v>72.75</v>
      </c>
      <c r="E21" s="4">
        <f>B21*(1-C21%)*D21%*24*30/1000</f>
        <v>394.94520000000006</v>
      </c>
      <c r="F21" s="4">
        <v>394.70850000000002</v>
      </c>
      <c r="G21" s="4">
        <f>(F21/(B21*(1-C21%)*24*30/1000))*100</f>
        <v>72.706399204244036</v>
      </c>
      <c r="H21" s="4">
        <f t="shared" si="2"/>
        <v>0.23670000000004165</v>
      </c>
      <c r="I21" s="2"/>
      <c r="J21" s="17"/>
      <c r="K21" s="16"/>
    </row>
    <row r="22" spans="1:12" x14ac:dyDescent="0.25">
      <c r="A22" s="19" t="s">
        <v>16</v>
      </c>
      <c r="B22" s="3">
        <v>1040</v>
      </c>
      <c r="C22" s="3">
        <v>5.75</v>
      </c>
      <c r="D22" s="2">
        <v>72.33</v>
      </c>
      <c r="E22" s="4">
        <f>B22*(1-C22%)*D22%*24*30/1000</f>
        <v>510.46463520000003</v>
      </c>
      <c r="F22" s="4">
        <v>463.577</v>
      </c>
      <c r="G22" s="4">
        <f>(F22/(B22*(1-C22%)*24*30/1000))*100</f>
        <v>65.686282844770886</v>
      </c>
      <c r="H22" s="4">
        <f t="shared" si="2"/>
        <v>46.887635200000034</v>
      </c>
      <c r="I22" s="2"/>
      <c r="J22" s="17"/>
      <c r="K22" s="16"/>
    </row>
    <row r="23" spans="1:12" ht="24" x14ac:dyDescent="0.25">
      <c r="A23" s="20" t="s">
        <v>71</v>
      </c>
      <c r="B23" s="3">
        <v>230.55</v>
      </c>
      <c r="C23" s="15">
        <v>6</v>
      </c>
      <c r="D23" s="2">
        <v>96.54</v>
      </c>
      <c r="E23" s="4">
        <f>B23*D23%*24*30/1000</f>
        <v>160.25253840000002</v>
      </c>
      <c r="F23" s="4">
        <v>154.16994500000001</v>
      </c>
      <c r="G23" s="4">
        <f>(F23/(B23*(1-C23%)*24*30/1000))*100</f>
        <v>98.803934906403811</v>
      </c>
      <c r="H23" s="4" t="s">
        <v>30</v>
      </c>
      <c r="I23" s="2"/>
      <c r="J23" s="17"/>
      <c r="K23" s="16"/>
    </row>
    <row r="24" spans="1:12" x14ac:dyDescent="0.25">
      <c r="A24" s="19" t="s">
        <v>72</v>
      </c>
      <c r="B24" s="3">
        <v>625</v>
      </c>
      <c r="C24" s="15">
        <v>6</v>
      </c>
      <c r="D24" s="57" t="s">
        <v>31</v>
      </c>
      <c r="E24" s="57"/>
      <c r="F24" s="4">
        <v>255.6</v>
      </c>
      <c r="G24" s="4">
        <f>(F24/(B24*(1-C24%)*24*30/1000))*100</f>
        <v>60.425531914893618</v>
      </c>
      <c r="H24" s="4">
        <v>0</v>
      </c>
      <c r="I24" s="2"/>
      <c r="K24" s="16"/>
      <c r="L24" s="17"/>
    </row>
    <row r="25" spans="1:12" x14ac:dyDescent="0.25">
      <c r="A25" s="19" t="s">
        <v>58</v>
      </c>
      <c r="B25" s="3">
        <v>289.39100000000002</v>
      </c>
      <c r="C25" s="3">
        <v>7.04</v>
      </c>
      <c r="D25" s="2">
        <v>75.863</v>
      </c>
      <c r="E25" s="4">
        <v>140.6444874274944</v>
      </c>
      <c r="F25" s="4">
        <v>129.987154</v>
      </c>
      <c r="G25" s="4">
        <v>70.11448258137878</v>
      </c>
      <c r="H25" s="4">
        <f>E25-F25</f>
        <v>10.657333427494393</v>
      </c>
      <c r="I25" s="2"/>
      <c r="K25" s="16"/>
      <c r="L25" s="17"/>
    </row>
    <row r="26" spans="1:12" x14ac:dyDescent="0.25">
      <c r="A26" s="19" t="s">
        <v>59</v>
      </c>
      <c r="B26" s="3">
        <v>72.647999999999996</v>
      </c>
      <c r="C26" s="3">
        <v>6.25</v>
      </c>
      <c r="D26" s="2">
        <v>104.86</v>
      </c>
      <c r="E26" s="4">
        <v>49.291540200000007</v>
      </c>
      <c r="F26" s="4">
        <v>44.612855000000003</v>
      </c>
      <c r="G26" s="4">
        <v>94.906833024868661</v>
      </c>
      <c r="H26" s="4">
        <f t="shared" ref="H26:H37" si="3">E26-F26</f>
        <v>4.6786852000000039</v>
      </c>
      <c r="I26" s="2"/>
      <c r="K26" s="16"/>
      <c r="L26" s="18"/>
    </row>
    <row r="27" spans="1:12" x14ac:dyDescent="0.25">
      <c r="A27" s="19" t="s">
        <v>61</v>
      </c>
      <c r="B27" s="3">
        <v>181.22200000000001</v>
      </c>
      <c r="C27" s="3">
        <v>6.25</v>
      </c>
      <c r="D27" s="2">
        <v>79.403999999999996</v>
      </c>
      <c r="E27" s="4">
        <v>94.782172679999988</v>
      </c>
      <c r="F27" s="4">
        <v>87.943294000000009</v>
      </c>
      <c r="G27" s="4">
        <v>73.674712441462049</v>
      </c>
      <c r="H27" s="4">
        <f t="shared" si="3"/>
        <v>6.8388786799999792</v>
      </c>
      <c r="I27" s="2"/>
      <c r="K27" s="16"/>
    </row>
    <row r="28" spans="1:12" x14ac:dyDescent="0.25">
      <c r="A28" s="19" t="s">
        <v>60</v>
      </c>
      <c r="B28" s="3">
        <v>461.1</v>
      </c>
      <c r="C28" s="3">
        <v>5.75</v>
      </c>
      <c r="D28" s="2">
        <v>101.974</v>
      </c>
      <c r="E28" s="4">
        <v>319.07915456040001</v>
      </c>
      <c r="F28" s="4">
        <v>266.13135</v>
      </c>
      <c r="G28" s="4">
        <v>85.052495272807988</v>
      </c>
      <c r="H28" s="4">
        <f t="shared" si="3"/>
        <v>52.947804560400016</v>
      </c>
      <c r="I28" s="2"/>
      <c r="K28" s="16"/>
    </row>
    <row r="29" spans="1:12" x14ac:dyDescent="0.25">
      <c r="A29" s="19" t="s">
        <v>62</v>
      </c>
      <c r="B29" s="3">
        <v>216.85499999999999</v>
      </c>
      <c r="C29" s="3">
        <v>5.75</v>
      </c>
      <c r="D29" s="2">
        <v>98.146000000000001</v>
      </c>
      <c r="E29" s="4">
        <v>140.50331676575999</v>
      </c>
      <c r="F29" s="4">
        <v>104.3797</v>
      </c>
      <c r="G29" s="4">
        <v>72.912513896586702</v>
      </c>
      <c r="H29" s="4">
        <f t="shared" si="3"/>
        <v>36.123616765759991</v>
      </c>
      <c r="I29" s="2"/>
      <c r="K29" s="16"/>
    </row>
    <row r="30" spans="1:12" x14ac:dyDescent="0.25">
      <c r="A30" s="19" t="s">
        <v>63</v>
      </c>
      <c r="B30" s="3">
        <v>226.57400000000001</v>
      </c>
      <c r="C30" s="3">
        <v>6.25</v>
      </c>
      <c r="D30" s="2">
        <v>104.05200000000001</v>
      </c>
      <c r="E30" s="4">
        <v>148.67365968000001</v>
      </c>
      <c r="F30" s="4">
        <v>99.941316999999998</v>
      </c>
      <c r="G30" s="4">
        <v>69.945772094846177</v>
      </c>
      <c r="H30" s="4">
        <f t="shared" si="3"/>
        <v>48.732342680000016</v>
      </c>
      <c r="I30" s="2"/>
      <c r="K30" s="16"/>
    </row>
    <row r="31" spans="1:12" x14ac:dyDescent="0.25">
      <c r="A31" s="19" t="s">
        <v>64</v>
      </c>
      <c r="B31" s="3">
        <v>86.427000000000007</v>
      </c>
      <c r="C31" s="3">
        <v>6.69</v>
      </c>
      <c r="D31" s="2">
        <v>88.057000000000002</v>
      </c>
      <c r="E31" s="4">
        <v>51.016204000000002</v>
      </c>
      <c r="F31" s="4">
        <v>46.774445</v>
      </c>
      <c r="G31" s="4">
        <v>80.735472172151134</v>
      </c>
      <c r="H31" s="4">
        <f t="shared" si="3"/>
        <v>4.2417590000000018</v>
      </c>
      <c r="I31" s="2"/>
      <c r="K31" s="16"/>
    </row>
    <row r="32" spans="1:12" ht="22.5" customHeight="1" x14ac:dyDescent="0.25">
      <c r="A32" s="19" t="s">
        <v>65</v>
      </c>
      <c r="B32" s="3">
        <v>46.872999999999998</v>
      </c>
      <c r="C32" s="3">
        <v>10</v>
      </c>
      <c r="D32" s="2">
        <v>69.971999999999994</v>
      </c>
      <c r="E32" s="4">
        <v>19.520470171390407</v>
      </c>
      <c r="F32" s="4">
        <v>21.235325000000003</v>
      </c>
      <c r="G32" s="4">
        <v>70.07512743875202</v>
      </c>
      <c r="H32" s="4" t="s">
        <v>30</v>
      </c>
      <c r="I32" s="68" t="s">
        <v>57</v>
      </c>
      <c r="K32" s="16"/>
    </row>
    <row r="33" spans="1:11" ht="21" customHeight="1" x14ac:dyDescent="0.25">
      <c r="A33" s="19" t="s">
        <v>66</v>
      </c>
      <c r="B33" s="3">
        <v>85.819000000000003</v>
      </c>
      <c r="C33" s="3">
        <v>10</v>
      </c>
      <c r="D33" s="2">
        <v>28.363</v>
      </c>
      <c r="E33" s="4">
        <v>14.8103536353696</v>
      </c>
      <c r="F33" s="4">
        <v>15.615568999999999</v>
      </c>
      <c r="G33" s="4">
        <v>28.125700640338437</v>
      </c>
      <c r="H33" s="4" t="s">
        <v>30</v>
      </c>
      <c r="I33" s="69"/>
      <c r="K33" s="16"/>
    </row>
    <row r="34" spans="1:11" ht="24.75" customHeight="1" x14ac:dyDescent="0.25">
      <c r="A34" s="19" t="s">
        <v>67</v>
      </c>
      <c r="B34" s="3">
        <v>2.2330000000000001</v>
      </c>
      <c r="C34" s="3">
        <v>8.5</v>
      </c>
      <c r="D34" s="2">
        <v>66.194000000000003</v>
      </c>
      <c r="E34" s="4">
        <v>0.92493855871200004</v>
      </c>
      <c r="F34" s="4">
        <v>0.96128900000000006</v>
      </c>
      <c r="G34" s="4">
        <v>68.795449672471804</v>
      </c>
      <c r="H34" s="4" t="s">
        <v>30</v>
      </c>
      <c r="I34" s="70"/>
      <c r="J34">
        <f>F34*100/(B34*30*24*(1-C34%))</f>
        <v>6.5344894203006126E-2</v>
      </c>
      <c r="K34" s="16"/>
    </row>
    <row r="35" spans="1:11" x14ac:dyDescent="0.25">
      <c r="A35" s="19" t="s">
        <v>68</v>
      </c>
      <c r="B35" s="3">
        <v>2.6579999999999999</v>
      </c>
      <c r="C35" s="3">
        <v>10</v>
      </c>
      <c r="D35" s="2">
        <v>51.536999999999999</v>
      </c>
      <c r="E35" s="4">
        <v>0.83823899759999998</v>
      </c>
      <c r="F35" s="4">
        <v>0.81713899999999995</v>
      </c>
      <c r="G35" s="4">
        <v>50.239720131818402</v>
      </c>
      <c r="H35" s="4">
        <f t="shared" si="3"/>
        <v>2.1099997600000031E-2</v>
      </c>
      <c r="I35" s="2"/>
      <c r="K35" s="16"/>
    </row>
    <row r="36" spans="1:11" x14ac:dyDescent="0.25">
      <c r="A36" s="19" t="s">
        <v>69</v>
      </c>
      <c r="B36" s="3">
        <v>52.707000000000001</v>
      </c>
      <c r="C36" s="3">
        <v>6.25</v>
      </c>
      <c r="D36" s="2">
        <v>94.3</v>
      </c>
      <c r="E36" s="4">
        <v>31.324961101499998</v>
      </c>
      <c r="F36" s="4">
        <v>32.457349000000001</v>
      </c>
      <c r="G36" s="4">
        <v>91.260128072654183</v>
      </c>
      <c r="H36" s="4" t="s">
        <v>30</v>
      </c>
      <c r="I36" s="8"/>
      <c r="K36" s="16"/>
    </row>
    <row r="37" spans="1:11" x14ac:dyDescent="0.25">
      <c r="A37" s="19" t="s">
        <v>70</v>
      </c>
      <c r="B37" s="3">
        <v>120.98699999999999</v>
      </c>
      <c r="C37" s="3">
        <v>5.75</v>
      </c>
      <c r="D37" s="2">
        <v>76.578000000000003</v>
      </c>
      <c r="E37" s="4">
        <v>63.086518591200004</v>
      </c>
      <c r="F37" s="4">
        <v>58.148049999999998</v>
      </c>
      <c r="G37" s="4">
        <v>70.583406286127399</v>
      </c>
      <c r="H37" s="4">
        <f t="shared" si="3"/>
        <v>4.9384685912000066</v>
      </c>
      <c r="I37" s="2"/>
      <c r="K37" s="16"/>
    </row>
    <row r="38" spans="1:11" ht="90.75" customHeight="1" x14ac:dyDescent="0.25">
      <c r="E38"/>
    </row>
  </sheetData>
  <mergeCells count="12">
    <mergeCell ref="A1:I1"/>
    <mergeCell ref="D2:I2"/>
    <mergeCell ref="D11:E11"/>
    <mergeCell ref="D12:E12"/>
    <mergeCell ref="A2:A3"/>
    <mergeCell ref="B2:B3"/>
    <mergeCell ref="C2:C3"/>
    <mergeCell ref="I32:I34"/>
    <mergeCell ref="D24:E24"/>
    <mergeCell ref="D16:E16"/>
    <mergeCell ref="D18:E18"/>
    <mergeCell ref="D19:E19"/>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8"/>
  <sheetViews>
    <sheetView showGridLines="0" zoomScale="90" zoomScaleNormal="90" workbookViewId="0">
      <pane xSplit="1" ySplit="3" topLeftCell="B4" activePane="bottomRight" state="frozen"/>
      <selection activeCell="K29" sqref="K29"/>
      <selection pane="topRight" activeCell="K29" sqref="K29"/>
      <selection pane="bottomLeft" activeCell="K29" sqref="K29"/>
      <selection pane="bottomRight" activeCell="K29" sqref="K29"/>
    </sheetView>
  </sheetViews>
  <sheetFormatPr defaultRowHeight="15" x14ac:dyDescent="0.25"/>
  <cols>
    <col min="1" max="1" width="25.140625" style="1" customWidth="1"/>
    <col min="2" max="2" width="14.5703125" style="1" customWidth="1"/>
    <col min="3" max="3" width="16" style="1" customWidth="1"/>
    <col min="4" max="4" width="18.42578125" style="1" customWidth="1"/>
    <col min="5" max="5" width="17" style="1" customWidth="1"/>
    <col min="6" max="6" width="11.28515625" customWidth="1"/>
    <col min="7" max="7" width="10" customWidth="1"/>
    <col min="8" max="8" width="10.140625" customWidth="1"/>
    <col min="9" max="9" width="31.42578125" customWidth="1"/>
    <col min="10" max="10" width="11.5703125" customWidth="1"/>
    <col min="12" max="12" width="10.28515625" customWidth="1"/>
  </cols>
  <sheetData>
    <row r="1" spans="1:11" s="1" customFormat="1" ht="18.75" x14ac:dyDescent="0.25">
      <c r="A1" s="63" t="s">
        <v>73</v>
      </c>
      <c r="B1" s="63"/>
      <c r="C1" s="63"/>
      <c r="D1" s="63"/>
      <c r="E1" s="63"/>
      <c r="F1" s="63"/>
      <c r="G1" s="63"/>
      <c r="H1" s="63"/>
      <c r="I1" s="63"/>
    </row>
    <row r="2" spans="1:11" s="1" customFormat="1" ht="15.75" customHeight="1" x14ac:dyDescent="0.25">
      <c r="A2" s="66" t="s">
        <v>18</v>
      </c>
      <c r="B2" s="66" t="s">
        <v>29</v>
      </c>
      <c r="C2" s="66" t="s">
        <v>21</v>
      </c>
      <c r="D2" s="64" t="s">
        <v>74</v>
      </c>
      <c r="E2" s="65"/>
      <c r="F2" s="65"/>
      <c r="G2" s="65"/>
      <c r="H2" s="65"/>
      <c r="I2" s="65"/>
    </row>
    <row r="3" spans="1:11" s="1" customFormat="1" ht="47.25" x14ac:dyDescent="0.25">
      <c r="A3" s="67"/>
      <c r="B3" s="67"/>
      <c r="C3" s="67"/>
      <c r="D3" s="7" t="s">
        <v>22</v>
      </c>
      <c r="E3" s="7" t="s">
        <v>19</v>
      </c>
      <c r="F3" s="7" t="s">
        <v>49</v>
      </c>
      <c r="G3" s="7" t="s">
        <v>50</v>
      </c>
      <c r="H3" s="7" t="s">
        <v>51</v>
      </c>
      <c r="I3" s="7" t="s">
        <v>53</v>
      </c>
    </row>
    <row r="4" spans="1:11" x14ac:dyDescent="0.25">
      <c r="A4" s="19" t="s">
        <v>0</v>
      </c>
      <c r="B4" s="3">
        <v>1260</v>
      </c>
      <c r="C4" s="3">
        <v>9</v>
      </c>
      <c r="D4" s="2">
        <v>69.209999999999994</v>
      </c>
      <c r="E4" s="4">
        <f>B4*(1-C4%)*D4%*24*31/1000</f>
        <v>590.41002384000001</v>
      </c>
      <c r="F4" s="4">
        <v>569.69970000000001</v>
      </c>
      <c r="G4" s="4">
        <f t="shared" ref="G4:G9" si="0">(F4/(B4*(1-C4%)*24*30/1000))*100</f>
        <v>69.008336240479096</v>
      </c>
      <c r="H4" s="4">
        <f>E4-F4</f>
        <v>20.710323840000001</v>
      </c>
      <c r="I4" s="2"/>
      <c r="J4" s="17"/>
      <c r="K4" s="16"/>
    </row>
    <row r="5" spans="1:11" x14ac:dyDescent="0.25">
      <c r="A5" s="19" t="s">
        <v>1</v>
      </c>
      <c r="B5" s="3">
        <v>500</v>
      </c>
      <c r="C5" s="3">
        <v>7.5</v>
      </c>
      <c r="D5" s="2">
        <v>82.31</v>
      </c>
      <c r="E5" s="4">
        <f>B5*(1-C5%)*D5%*24*31/1000</f>
        <v>283.22871000000004</v>
      </c>
      <c r="F5" s="4">
        <v>268.101</v>
      </c>
      <c r="G5" s="4">
        <f t="shared" si="0"/>
        <v>80.51081081081081</v>
      </c>
      <c r="H5" s="4">
        <f t="shared" ref="H5:H22" si="1">E5-F5</f>
        <v>15.127710000000036</v>
      </c>
      <c r="I5" s="2"/>
      <c r="J5" s="17"/>
      <c r="K5" s="16"/>
    </row>
    <row r="6" spans="1:11" x14ac:dyDescent="0.25">
      <c r="A6" s="19" t="s">
        <v>2</v>
      </c>
      <c r="B6" s="3">
        <v>420</v>
      </c>
      <c r="C6" s="3">
        <v>9</v>
      </c>
      <c r="D6" s="2">
        <v>75.14</v>
      </c>
      <c r="E6" s="4">
        <f t="shared" ref="E6:E9" si="2">B6*(1-C6%)*D6%*24*31/1000</f>
        <v>213.66569951999998</v>
      </c>
      <c r="F6" s="4">
        <v>206.57980000000001</v>
      </c>
      <c r="G6" s="4">
        <f t="shared" si="0"/>
        <v>75.069698819698814</v>
      </c>
      <c r="H6" s="4">
        <f t="shared" si="1"/>
        <v>7.0858995199999697</v>
      </c>
      <c r="I6" s="2"/>
      <c r="J6" s="17"/>
      <c r="K6" s="16"/>
    </row>
    <row r="7" spans="1:11" x14ac:dyDescent="0.25">
      <c r="A7" s="19" t="s">
        <v>3</v>
      </c>
      <c r="B7" s="3">
        <v>420</v>
      </c>
      <c r="C7" s="3">
        <v>9</v>
      </c>
      <c r="D7" s="2">
        <v>48.18</v>
      </c>
      <c r="E7" s="4">
        <f t="shared" si="2"/>
        <v>137.00310623999999</v>
      </c>
      <c r="F7" s="4">
        <v>125.2264</v>
      </c>
      <c r="G7" s="4">
        <f t="shared" si="0"/>
        <v>45.506424792139072</v>
      </c>
      <c r="H7" s="4">
        <f t="shared" si="1"/>
        <v>11.776706239999996</v>
      </c>
      <c r="I7" s="2"/>
      <c r="J7" s="17"/>
      <c r="K7" s="16"/>
    </row>
    <row r="8" spans="1:11" x14ac:dyDescent="0.25">
      <c r="A8" s="19" t="s">
        <v>4</v>
      </c>
      <c r="B8" s="3">
        <v>210</v>
      </c>
      <c r="C8" s="3">
        <v>9</v>
      </c>
      <c r="D8" s="2">
        <v>70.900000000000006</v>
      </c>
      <c r="E8" s="4">
        <f t="shared" si="2"/>
        <v>100.80448560000001</v>
      </c>
      <c r="F8" s="4">
        <v>98.316299999999998</v>
      </c>
      <c r="G8" s="4">
        <f t="shared" si="0"/>
        <v>71.454953776382339</v>
      </c>
      <c r="H8" s="4">
        <f t="shared" si="1"/>
        <v>2.4881856000000084</v>
      </c>
      <c r="I8" s="2"/>
      <c r="J8" s="17"/>
      <c r="K8" s="16"/>
    </row>
    <row r="9" spans="1:11" x14ac:dyDescent="0.25">
      <c r="A9" s="19" t="s">
        <v>5</v>
      </c>
      <c r="B9" s="3">
        <v>600</v>
      </c>
      <c r="C9" s="3">
        <v>5.75</v>
      </c>
      <c r="D9" s="2">
        <v>77</v>
      </c>
      <c r="E9" s="4">
        <f t="shared" si="2"/>
        <v>323.96364</v>
      </c>
      <c r="F9" s="4">
        <v>296.45100000000002</v>
      </c>
      <c r="G9" s="4">
        <f t="shared" si="0"/>
        <v>72.809460654288245</v>
      </c>
      <c r="H9" s="4">
        <f t="shared" si="1"/>
        <v>27.512639999999976</v>
      </c>
      <c r="I9" s="2"/>
      <c r="J9" s="17"/>
      <c r="K9" s="16"/>
    </row>
    <row r="10" spans="1:11" x14ac:dyDescent="0.25">
      <c r="A10" s="19" t="s">
        <v>6</v>
      </c>
      <c r="B10" s="3">
        <v>770</v>
      </c>
      <c r="C10" s="3">
        <v>1</v>
      </c>
      <c r="D10" s="57" t="s">
        <v>31</v>
      </c>
      <c r="E10" s="57"/>
      <c r="F10" s="4">
        <v>-0.18060000000000001</v>
      </c>
      <c r="G10" s="4" t="s">
        <v>30</v>
      </c>
      <c r="H10" s="4" t="s">
        <v>30</v>
      </c>
      <c r="I10" s="2"/>
      <c r="K10" s="16"/>
    </row>
    <row r="11" spans="1:11" x14ac:dyDescent="0.25">
      <c r="A11" s="19" t="s">
        <v>7</v>
      </c>
      <c r="B11" s="3">
        <v>90</v>
      </c>
      <c r="C11" s="3">
        <v>1</v>
      </c>
      <c r="D11" s="57" t="s">
        <v>31</v>
      </c>
      <c r="E11" s="57"/>
      <c r="F11" s="4">
        <v>-2.9558000000000001E-2</v>
      </c>
      <c r="G11" s="4" t="s">
        <v>30</v>
      </c>
      <c r="H11" s="4" t="s">
        <v>30</v>
      </c>
      <c r="I11" s="2"/>
      <c r="J11" s="17"/>
      <c r="K11" s="16"/>
    </row>
    <row r="12" spans="1:11" x14ac:dyDescent="0.25">
      <c r="A12" s="19" t="s">
        <v>8</v>
      </c>
      <c r="B12" s="3">
        <v>50</v>
      </c>
      <c r="C12" s="3">
        <v>1</v>
      </c>
      <c r="D12" s="57" t="s">
        <v>31</v>
      </c>
      <c r="E12" s="57"/>
      <c r="F12" s="4">
        <v>-9.0300000000000005E-2</v>
      </c>
      <c r="G12" s="4" t="s">
        <v>30</v>
      </c>
      <c r="H12" s="4" t="s">
        <v>30</v>
      </c>
      <c r="I12" s="2"/>
      <c r="J12" s="17"/>
      <c r="K12" s="16"/>
    </row>
    <row r="13" spans="1:11" x14ac:dyDescent="0.25">
      <c r="A13" s="19" t="s">
        <v>9</v>
      </c>
      <c r="B13" s="3">
        <v>240</v>
      </c>
      <c r="C13" s="3">
        <v>1</v>
      </c>
      <c r="D13" s="2">
        <v>100</v>
      </c>
      <c r="E13" s="4">
        <f>B13*(1-C13%)*D13%*24*31/1000</f>
        <v>176.77439999999999</v>
      </c>
      <c r="F13" s="4">
        <v>35.467357999999997</v>
      </c>
      <c r="G13" s="4">
        <f>(F13/(B13*(1-C13%)*24*30/1000))*100</f>
        <v>20.732415591096146</v>
      </c>
      <c r="H13" s="4">
        <f t="shared" si="1"/>
        <v>141.307042</v>
      </c>
      <c r="I13" s="2"/>
      <c r="J13" s="17"/>
      <c r="K13" s="16"/>
    </row>
    <row r="14" spans="1:11" x14ac:dyDescent="0.25">
      <c r="A14" s="19" t="s">
        <v>10</v>
      </c>
      <c r="B14" s="3">
        <v>460</v>
      </c>
      <c r="C14" s="3">
        <v>1</v>
      </c>
      <c r="D14" s="2">
        <v>100</v>
      </c>
      <c r="E14" s="4">
        <f>B14*(1-C14%)*D14%*24*31/1000</f>
        <v>338.81759999999997</v>
      </c>
      <c r="F14" s="4">
        <v>87.629517000000007</v>
      </c>
      <c r="G14" s="4">
        <f>(F14/(B14*(1-C14%)*24*30/1000))*100</f>
        <v>26.72544191919193</v>
      </c>
      <c r="H14" s="4">
        <f t="shared" si="1"/>
        <v>251.18808299999995</v>
      </c>
      <c r="I14" s="2"/>
      <c r="J14" s="17"/>
      <c r="K14" s="16"/>
    </row>
    <row r="15" spans="1:11" x14ac:dyDescent="0.25">
      <c r="A15" s="19" t="s">
        <v>11</v>
      </c>
      <c r="B15" s="3">
        <v>25</v>
      </c>
      <c r="C15" s="3">
        <v>1</v>
      </c>
      <c r="D15" s="2">
        <v>100</v>
      </c>
      <c r="E15" s="4">
        <f>B15*(1-C15%)*D15%*24*31/1000</f>
        <v>18.414000000000001</v>
      </c>
      <c r="F15" s="4">
        <v>1.5580069999999999</v>
      </c>
      <c r="G15" s="4" t="s">
        <v>30</v>
      </c>
      <c r="H15" s="4" t="s">
        <v>30</v>
      </c>
      <c r="I15" s="2"/>
      <c r="J15" s="17"/>
      <c r="K15" s="16"/>
    </row>
    <row r="16" spans="1:11" x14ac:dyDescent="0.25">
      <c r="A16" s="19" t="s">
        <v>12</v>
      </c>
      <c r="B16" s="3">
        <v>20</v>
      </c>
      <c r="C16" s="3">
        <v>1</v>
      </c>
      <c r="D16" s="57" t="s">
        <v>31</v>
      </c>
      <c r="E16" s="57"/>
      <c r="F16" s="4">
        <v>-2.0371E-2</v>
      </c>
      <c r="G16" s="4" t="s">
        <v>30</v>
      </c>
      <c r="H16" s="4" t="s">
        <v>30</v>
      </c>
      <c r="I16" s="2"/>
      <c r="J16" s="17"/>
      <c r="K16" s="16"/>
    </row>
    <row r="17" spans="1:12" x14ac:dyDescent="0.25">
      <c r="A17" s="19" t="s">
        <v>54</v>
      </c>
      <c r="B17" s="3">
        <v>1</v>
      </c>
      <c r="C17" s="3">
        <v>1</v>
      </c>
      <c r="D17" s="2">
        <v>100</v>
      </c>
      <c r="E17" s="4">
        <f>B17*(1-C17%)*D17%*24*31/1000</f>
        <v>0.73655999999999999</v>
      </c>
      <c r="F17" s="4">
        <v>0.35707499999999998</v>
      </c>
      <c r="G17" s="4">
        <f>(F17/(B17*(1-C17%)*24*30/1000))*100</f>
        <v>50.094696969696969</v>
      </c>
      <c r="H17" s="4">
        <f t="shared" si="1"/>
        <v>0.37948500000000002</v>
      </c>
      <c r="I17" s="2"/>
      <c r="J17" s="17"/>
      <c r="K17" s="16"/>
    </row>
    <row r="18" spans="1:12" x14ac:dyDescent="0.25">
      <c r="A18" s="19" t="s">
        <v>55</v>
      </c>
      <c r="B18" s="3">
        <v>60</v>
      </c>
      <c r="C18" s="3">
        <v>1</v>
      </c>
      <c r="D18" s="57" t="s">
        <v>31</v>
      </c>
      <c r="E18" s="57"/>
      <c r="F18" s="4">
        <v>43.986600000000003</v>
      </c>
      <c r="G18" s="4">
        <f>(F18/(B18*(1-C18%)*24*30/1000))*100</f>
        <v>102.8493265993266</v>
      </c>
      <c r="H18" s="4">
        <v>0</v>
      </c>
      <c r="I18" s="2"/>
      <c r="J18" s="17"/>
      <c r="K18" s="16"/>
    </row>
    <row r="19" spans="1:12" x14ac:dyDescent="0.25">
      <c r="A19" s="19" t="s">
        <v>13</v>
      </c>
      <c r="B19" s="3">
        <v>57.6</v>
      </c>
      <c r="C19" s="3">
        <v>1</v>
      </c>
      <c r="D19" s="57" t="s">
        <v>31</v>
      </c>
      <c r="E19" s="57"/>
      <c r="F19" s="4">
        <v>0.42209999999999998</v>
      </c>
      <c r="G19" s="4" t="s">
        <v>30</v>
      </c>
      <c r="H19" s="4" t="s">
        <v>30</v>
      </c>
      <c r="I19" s="2"/>
      <c r="J19" s="17"/>
      <c r="K19" s="16"/>
    </row>
    <row r="20" spans="1:12" x14ac:dyDescent="0.25">
      <c r="A20" s="19" t="s">
        <v>14</v>
      </c>
      <c r="B20" s="3">
        <v>1600</v>
      </c>
      <c r="C20" s="3">
        <v>6.5</v>
      </c>
      <c r="D20" s="2">
        <v>45.84</v>
      </c>
      <c r="E20" s="4">
        <f>B20*(1-C20%)*D20%*24*31/1000</f>
        <v>510.21020160000006</v>
      </c>
      <c r="F20" s="4">
        <v>505.2</v>
      </c>
      <c r="G20" s="4">
        <f t="shared" ref="G20:G25" si="3">(F20/(B20*(1-C20%)*24*30/1000))*100</f>
        <v>46.902852049910877</v>
      </c>
      <c r="H20" s="4">
        <f t="shared" si="1"/>
        <v>5.0102016000000731</v>
      </c>
      <c r="I20" s="2"/>
      <c r="J20" s="17"/>
      <c r="K20" s="16"/>
    </row>
    <row r="21" spans="1:12" x14ac:dyDescent="0.25">
      <c r="A21" s="19" t="s">
        <v>15</v>
      </c>
      <c r="B21" s="3">
        <v>800</v>
      </c>
      <c r="C21" s="3">
        <v>5.75</v>
      </c>
      <c r="D21" s="2">
        <v>45.9</v>
      </c>
      <c r="E21" s="4">
        <f>B21*(1-C21%)*D21%*24*31/1000</f>
        <v>257.48798399999993</v>
      </c>
      <c r="F21" s="4">
        <v>256.49</v>
      </c>
      <c r="G21" s="4">
        <f t="shared" si="3"/>
        <v>47.246168582375482</v>
      </c>
      <c r="H21" s="4">
        <f t="shared" si="1"/>
        <v>0.99798399999991716</v>
      </c>
      <c r="I21" s="2"/>
      <c r="J21" s="17"/>
      <c r="K21" s="16"/>
    </row>
    <row r="22" spans="1:12" x14ac:dyDescent="0.25">
      <c r="A22" s="19" t="s">
        <v>16</v>
      </c>
      <c r="B22" s="3">
        <v>1040</v>
      </c>
      <c r="C22" s="3">
        <v>5.75</v>
      </c>
      <c r="D22" s="2">
        <v>57.99</v>
      </c>
      <c r="E22" s="4">
        <f>B22*(1-C22%)*D22%*24*31/1000</f>
        <v>422.90297711999995</v>
      </c>
      <c r="F22" s="4">
        <v>419.94799999999998</v>
      </c>
      <c r="G22" s="4">
        <f t="shared" si="3"/>
        <v>59.504296175383701</v>
      </c>
      <c r="H22" s="4">
        <f t="shared" si="1"/>
        <v>2.9549771199999668</v>
      </c>
      <c r="I22" s="2"/>
      <c r="J22" s="17"/>
      <c r="K22" s="16"/>
    </row>
    <row r="23" spans="1:12" ht="24" x14ac:dyDescent="0.25">
      <c r="A23" s="20" t="s">
        <v>71</v>
      </c>
      <c r="B23" s="3">
        <v>230.55</v>
      </c>
      <c r="C23" s="15">
        <v>6</v>
      </c>
      <c r="D23" s="2">
        <v>97.62</v>
      </c>
      <c r="E23" s="4">
        <f>B23*D23%*24*31/1000</f>
        <v>167.44680504000002</v>
      </c>
      <c r="F23" s="4">
        <v>154.92984300000001</v>
      </c>
      <c r="G23" s="4">
        <f t="shared" si="3"/>
        <v>99.290935874896775</v>
      </c>
      <c r="H23" s="4" t="s">
        <v>30</v>
      </c>
      <c r="I23" s="2"/>
      <c r="J23" s="17"/>
      <c r="K23" s="16"/>
    </row>
    <row r="24" spans="1:12" x14ac:dyDescent="0.25">
      <c r="A24" s="19" t="s">
        <v>72</v>
      </c>
      <c r="B24" s="3">
        <v>625</v>
      </c>
      <c r="C24" s="15">
        <v>6</v>
      </c>
      <c r="D24" s="57" t="s">
        <v>31</v>
      </c>
      <c r="E24" s="57"/>
      <c r="F24" s="4">
        <v>260.39999999999998</v>
      </c>
      <c r="G24" s="4">
        <f t="shared" si="3"/>
        <v>61.560283687943262</v>
      </c>
      <c r="H24" s="4">
        <v>0</v>
      </c>
      <c r="I24" s="2"/>
      <c r="J24" s="17"/>
      <c r="K24" s="16"/>
      <c r="L24" s="17"/>
    </row>
    <row r="25" spans="1:12" x14ac:dyDescent="0.25">
      <c r="A25" s="19" t="s">
        <v>58</v>
      </c>
      <c r="B25" s="3">
        <v>277.89300000000003</v>
      </c>
      <c r="C25" s="3">
        <v>7.04</v>
      </c>
      <c r="D25" s="2">
        <v>84.712000000000003</v>
      </c>
      <c r="E25" s="4">
        <v>162.8139426347428</v>
      </c>
      <c r="F25" s="4">
        <v>148.20209</v>
      </c>
      <c r="G25" s="4">
        <f t="shared" si="3"/>
        <v>79.67977692663753</v>
      </c>
      <c r="H25" s="4">
        <f>E25-F25</f>
        <v>14.611852634742803</v>
      </c>
      <c r="I25" s="2"/>
      <c r="J25" s="17"/>
      <c r="K25" s="16"/>
      <c r="L25" s="17"/>
    </row>
    <row r="26" spans="1:12" x14ac:dyDescent="0.25">
      <c r="A26" s="19" t="s">
        <v>59</v>
      </c>
      <c r="B26" s="3">
        <v>69.67</v>
      </c>
      <c r="C26" s="3">
        <v>6.25</v>
      </c>
      <c r="D26" s="2">
        <v>102.849</v>
      </c>
      <c r="E26" s="4">
        <v>49.979291564250005</v>
      </c>
      <c r="F26" s="4">
        <v>42.883611000000002</v>
      </c>
      <c r="G26" s="4">
        <f t="shared" ref="G26:G37" si="4">(F26/(B26*(1-C26%)*24*30/1000))*100</f>
        <v>91.188855397668391</v>
      </c>
      <c r="H26" s="4">
        <f t="shared" ref="H26:H37" si="5">E26-F26</f>
        <v>7.0956805642500029</v>
      </c>
      <c r="I26" s="2"/>
      <c r="J26" s="17"/>
      <c r="K26" s="16"/>
      <c r="L26" s="18"/>
    </row>
    <row r="27" spans="1:12" x14ac:dyDescent="0.25">
      <c r="A27" s="19" t="s">
        <v>61</v>
      </c>
      <c r="B27" s="3">
        <v>173.76000000000002</v>
      </c>
      <c r="C27" s="3">
        <v>6.25</v>
      </c>
      <c r="D27" s="2">
        <v>79.793000000000006</v>
      </c>
      <c r="E27" s="4">
        <v>96.707200968000009</v>
      </c>
      <c r="F27" s="4">
        <v>70.729163999999997</v>
      </c>
      <c r="G27" s="4">
        <f t="shared" si="4"/>
        <v>60.303836709637807</v>
      </c>
      <c r="H27" s="4">
        <f>E27-F27</f>
        <v>25.978036968000012</v>
      </c>
      <c r="I27" s="2"/>
      <c r="J27" s="17"/>
      <c r="K27" s="16"/>
    </row>
    <row r="28" spans="1:12" x14ac:dyDescent="0.25">
      <c r="A28" s="19" t="s">
        <v>60</v>
      </c>
      <c r="B28" s="3">
        <v>461.1</v>
      </c>
      <c r="C28" s="3">
        <v>5.75</v>
      </c>
      <c r="D28" s="2">
        <v>104.97799999999999</v>
      </c>
      <c r="E28" s="4">
        <v>339.42803594075997</v>
      </c>
      <c r="F28" s="4">
        <v>271.86054000000001</v>
      </c>
      <c r="G28" s="4">
        <f t="shared" si="4"/>
        <v>86.883478001419334</v>
      </c>
      <c r="H28" s="4">
        <f t="shared" si="5"/>
        <v>67.567495940759954</v>
      </c>
      <c r="I28" s="2"/>
      <c r="J28" s="17"/>
      <c r="K28" s="16"/>
    </row>
    <row r="29" spans="1:12" x14ac:dyDescent="0.25">
      <c r="A29" s="19" t="s">
        <v>62</v>
      </c>
      <c r="B29" s="3">
        <v>207.07999999999998</v>
      </c>
      <c r="C29" s="3">
        <v>5.75</v>
      </c>
      <c r="D29" s="2">
        <v>51.058999999999997</v>
      </c>
      <c r="E29" s="4">
        <v>74.142078272183994</v>
      </c>
      <c r="F29" s="4">
        <v>56.895729000000003</v>
      </c>
      <c r="G29" s="4">
        <f t="shared" si="4"/>
        <v>40.488124034296433</v>
      </c>
      <c r="H29" s="4">
        <f t="shared" si="5"/>
        <v>17.246349272183991</v>
      </c>
      <c r="I29" s="2"/>
      <c r="J29" s="17"/>
      <c r="K29" s="16"/>
    </row>
    <row r="30" spans="1:12" x14ac:dyDescent="0.25">
      <c r="A30" s="19" t="s">
        <v>63</v>
      </c>
      <c r="B30" s="3">
        <v>209.49599999999998</v>
      </c>
      <c r="C30" s="3">
        <v>6.25</v>
      </c>
      <c r="D30" s="2">
        <v>79.195999999999998</v>
      </c>
      <c r="E30" s="4">
        <v>115.72393538159999</v>
      </c>
      <c r="F30" s="4">
        <v>88.729242999999997</v>
      </c>
      <c r="G30" s="4">
        <f t="shared" si="4"/>
        <v>62.746176714767998</v>
      </c>
      <c r="H30" s="4">
        <f t="shared" si="5"/>
        <v>26.99469238159999</v>
      </c>
      <c r="I30" s="2"/>
      <c r="J30" s="17"/>
      <c r="K30" s="16"/>
    </row>
    <row r="31" spans="1:12" x14ac:dyDescent="0.25">
      <c r="A31" s="19" t="s">
        <v>64</v>
      </c>
      <c r="B31" s="3">
        <v>87.165000000000006</v>
      </c>
      <c r="C31" s="3">
        <v>6.69</v>
      </c>
      <c r="D31" s="2">
        <v>103.462</v>
      </c>
      <c r="E31" s="4">
        <v>62.607178048680737</v>
      </c>
      <c r="F31" s="4">
        <v>53.022984999999998</v>
      </c>
      <c r="G31" s="4">
        <f t="shared" si="4"/>
        <v>90.544349490797501</v>
      </c>
      <c r="H31" s="4">
        <f t="shared" si="5"/>
        <v>9.5841930486807385</v>
      </c>
      <c r="I31" s="2"/>
      <c r="J31" s="17"/>
      <c r="K31" s="16"/>
    </row>
    <row r="32" spans="1:12" ht="22.5" customHeight="1" x14ac:dyDescent="0.25">
      <c r="A32" s="19" t="s">
        <v>65</v>
      </c>
      <c r="B32" s="3">
        <v>46.538099999999993</v>
      </c>
      <c r="C32" s="3">
        <v>10</v>
      </c>
      <c r="D32" s="2">
        <v>37.970999999999997</v>
      </c>
      <c r="E32" s="4">
        <v>10.892989846947065</v>
      </c>
      <c r="F32" s="4">
        <v>11.834828</v>
      </c>
      <c r="G32" s="4">
        <f t="shared" si="4"/>
        <v>39.244454450848067</v>
      </c>
      <c r="H32" s="4" t="s">
        <v>30</v>
      </c>
      <c r="I32" s="68" t="s">
        <v>57</v>
      </c>
      <c r="J32" s="17"/>
      <c r="K32" s="16"/>
    </row>
    <row r="33" spans="1:11" ht="21" customHeight="1" x14ac:dyDescent="0.25">
      <c r="A33" s="19" t="s">
        <v>66</v>
      </c>
      <c r="B33" s="3">
        <v>85.47</v>
      </c>
      <c r="C33" s="3">
        <v>10</v>
      </c>
      <c r="D33" s="2">
        <v>27.559000000000001</v>
      </c>
      <c r="E33" s="4">
        <v>14.833765310835242</v>
      </c>
      <c r="F33" s="4">
        <v>15.732798000000001</v>
      </c>
      <c r="G33" s="4">
        <f t="shared" si="4"/>
        <v>28.406469239802572</v>
      </c>
      <c r="H33" s="4" t="s">
        <v>30</v>
      </c>
      <c r="I33" s="69"/>
      <c r="J33" s="17"/>
      <c r="K33" s="16"/>
    </row>
    <row r="34" spans="1:11" ht="24.75" customHeight="1" x14ac:dyDescent="0.25">
      <c r="A34" s="19" t="s">
        <v>67</v>
      </c>
      <c r="B34" s="3">
        <v>2.2890000000000001</v>
      </c>
      <c r="C34" s="3">
        <v>8.5</v>
      </c>
      <c r="D34" s="2">
        <v>93.894999999999996</v>
      </c>
      <c r="E34" s="4">
        <v>1.4631278889779997</v>
      </c>
      <c r="F34" s="4">
        <v>1.3654299999999999</v>
      </c>
      <c r="G34" s="4">
        <f t="shared" si="4"/>
        <v>90.546164266523206</v>
      </c>
      <c r="H34" s="4">
        <f t="shared" si="5"/>
        <v>9.7697888977999803E-2</v>
      </c>
      <c r="I34" s="21"/>
      <c r="J34" s="17"/>
      <c r="K34" s="16"/>
    </row>
    <row r="35" spans="1:11" x14ac:dyDescent="0.25">
      <c r="A35" s="19" t="s">
        <v>68</v>
      </c>
      <c r="B35" s="3">
        <v>2.68</v>
      </c>
      <c r="C35" s="3">
        <v>10</v>
      </c>
      <c r="D35" s="2">
        <v>63.965000000000003</v>
      </c>
      <c r="E35" s="4">
        <v>1.1478698352000001</v>
      </c>
      <c r="F35" s="4">
        <v>1.1049629999999999</v>
      </c>
      <c r="G35" s="4">
        <f t="shared" si="4"/>
        <v>63.626485627418447</v>
      </c>
      <c r="H35" s="4">
        <f t="shared" si="5"/>
        <v>4.290683520000016E-2</v>
      </c>
      <c r="I35" s="2"/>
      <c r="J35" s="17"/>
      <c r="K35" s="16"/>
    </row>
    <row r="36" spans="1:11" x14ac:dyDescent="0.25">
      <c r="A36" s="19" t="s">
        <v>69</v>
      </c>
      <c r="B36" s="3">
        <v>52.68</v>
      </c>
      <c r="C36" s="3">
        <v>6.25</v>
      </c>
      <c r="D36" s="2">
        <v>91.844999999999999</v>
      </c>
      <c r="E36" s="4">
        <v>31.520447380890001</v>
      </c>
      <c r="F36" s="4">
        <v>31.81157</v>
      </c>
      <c r="G36" s="4">
        <f t="shared" si="4"/>
        <v>89.461374054388472</v>
      </c>
      <c r="H36" s="4" t="s">
        <v>30</v>
      </c>
      <c r="I36" s="8"/>
      <c r="J36" s="17"/>
      <c r="K36" s="16"/>
    </row>
    <row r="37" spans="1:11" x14ac:dyDescent="0.25">
      <c r="A37" s="19" t="s">
        <v>70</v>
      </c>
      <c r="B37" s="3">
        <v>125.32</v>
      </c>
      <c r="C37" s="3">
        <v>5.75</v>
      </c>
      <c r="D37" s="2">
        <v>51.536999999999999</v>
      </c>
      <c r="E37" s="4">
        <v>45.289113005448002</v>
      </c>
      <c r="F37" s="4">
        <v>42.029200000000003</v>
      </c>
      <c r="G37" s="4">
        <f t="shared" si="4"/>
        <v>49.421609180350949</v>
      </c>
      <c r="H37" s="4">
        <f t="shared" si="5"/>
        <v>3.2599130054479986</v>
      </c>
      <c r="I37" s="2"/>
      <c r="J37" s="17"/>
      <c r="K37" s="16"/>
    </row>
    <row r="38" spans="1:11" ht="90.75" customHeight="1" x14ac:dyDescent="0.25">
      <c r="E38"/>
    </row>
  </sheetData>
  <mergeCells count="13">
    <mergeCell ref="A1:I1"/>
    <mergeCell ref="A2:A3"/>
    <mergeCell ref="B2:B3"/>
    <mergeCell ref="C2:C3"/>
    <mergeCell ref="D2:I2"/>
    <mergeCell ref="D24:E24"/>
    <mergeCell ref="D10:E10"/>
    <mergeCell ref="I32:I33"/>
    <mergeCell ref="D11:E11"/>
    <mergeCell ref="D12:E12"/>
    <mergeCell ref="D16:E16"/>
    <mergeCell ref="D18:E18"/>
    <mergeCell ref="D19:E19"/>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8"/>
  <sheetViews>
    <sheetView showGridLines="0" zoomScale="90" zoomScaleNormal="90" workbookViewId="0">
      <pane xSplit="1" ySplit="3" topLeftCell="B10" activePane="bottomRight" state="frozen"/>
      <selection activeCell="K29" sqref="K29"/>
      <selection pane="topRight" activeCell="K29" sqref="K29"/>
      <selection pane="bottomLeft" activeCell="K29" sqref="K29"/>
      <selection pane="bottomRight" activeCell="K29" sqref="K29"/>
    </sheetView>
  </sheetViews>
  <sheetFormatPr defaultRowHeight="15" x14ac:dyDescent="0.25"/>
  <cols>
    <col min="1" max="1" width="25.140625" style="1" customWidth="1"/>
    <col min="2" max="2" width="14.5703125" style="1" customWidth="1"/>
    <col min="3" max="3" width="16" style="1" customWidth="1"/>
    <col min="4" max="4" width="18.42578125" style="1" customWidth="1"/>
    <col min="5" max="5" width="17" style="1" customWidth="1"/>
    <col min="6" max="6" width="11.28515625" customWidth="1"/>
    <col min="7" max="7" width="10" customWidth="1"/>
    <col min="8" max="8" width="10.140625" customWidth="1"/>
    <col min="9" max="9" width="31.42578125" customWidth="1"/>
    <col min="10" max="10" width="11.5703125" customWidth="1"/>
    <col min="12" max="12" width="13.42578125" customWidth="1"/>
  </cols>
  <sheetData>
    <row r="1" spans="1:11" s="1" customFormat="1" ht="18.75" x14ac:dyDescent="0.25">
      <c r="A1" s="63" t="s">
        <v>75</v>
      </c>
      <c r="B1" s="63"/>
      <c r="C1" s="63"/>
      <c r="D1" s="63"/>
      <c r="E1" s="63"/>
      <c r="F1" s="63"/>
      <c r="G1" s="63"/>
      <c r="H1" s="63"/>
      <c r="I1" s="63"/>
    </row>
    <row r="2" spans="1:11" s="1" customFormat="1" ht="15.75" customHeight="1" x14ac:dyDescent="0.25">
      <c r="A2" s="66" t="s">
        <v>18</v>
      </c>
      <c r="B2" s="66" t="s">
        <v>29</v>
      </c>
      <c r="C2" s="66" t="s">
        <v>21</v>
      </c>
      <c r="D2" s="64" t="s">
        <v>76</v>
      </c>
      <c r="E2" s="65"/>
      <c r="F2" s="65"/>
      <c r="G2" s="65"/>
      <c r="H2" s="65"/>
      <c r="I2" s="65"/>
    </row>
    <row r="3" spans="1:11" s="1" customFormat="1" ht="47.25" x14ac:dyDescent="0.25">
      <c r="A3" s="67"/>
      <c r="B3" s="67"/>
      <c r="C3" s="67"/>
      <c r="D3" s="7" t="s">
        <v>22</v>
      </c>
      <c r="E3" s="7" t="s">
        <v>19</v>
      </c>
      <c r="F3" s="7" t="s">
        <v>49</v>
      </c>
      <c r="G3" s="7" t="s">
        <v>50</v>
      </c>
      <c r="H3" s="7" t="s">
        <v>51</v>
      </c>
      <c r="I3" s="7" t="s">
        <v>53</v>
      </c>
    </row>
    <row r="4" spans="1:11" x14ac:dyDescent="0.25">
      <c r="A4" s="19" t="s">
        <v>0</v>
      </c>
      <c r="B4" s="3">
        <v>1260</v>
      </c>
      <c r="C4" s="3">
        <v>9</v>
      </c>
      <c r="D4" s="2">
        <v>65.819999999999993</v>
      </c>
      <c r="E4" s="4">
        <f>B4*(1-C4%)*D4%*24*31/1000</f>
        <v>561.49093727999991</v>
      </c>
      <c r="F4" s="4">
        <v>550.15699999999993</v>
      </c>
      <c r="G4" s="4">
        <f>(F4/(B4*(1-C4%)*24*31/1000))*100</f>
        <v>64.491394848537695</v>
      </c>
      <c r="H4" s="4">
        <f>E4-F4</f>
        <v>11.333937279999986</v>
      </c>
      <c r="I4" s="2"/>
      <c r="J4" s="22"/>
      <c r="K4" s="16"/>
    </row>
    <row r="5" spans="1:11" x14ac:dyDescent="0.25">
      <c r="A5" s="19" t="s">
        <v>1</v>
      </c>
      <c r="B5" s="3">
        <v>500</v>
      </c>
      <c r="C5" s="3">
        <v>7.5</v>
      </c>
      <c r="D5" s="2">
        <v>75.25</v>
      </c>
      <c r="E5" s="4">
        <f>B5*(1-C5%)*D5%*24*31/1000</f>
        <v>258.93525</v>
      </c>
      <c r="F5" s="4">
        <v>251.21449999999999</v>
      </c>
      <c r="G5" s="4">
        <f t="shared" ref="G5:G9" si="0">(F5/(B5*(1-C5%)*24*31/1000))*100</f>
        <v>73.006248183667537</v>
      </c>
      <c r="H5" s="4">
        <f t="shared" ref="H5:H21" si="1">E5-F5</f>
        <v>7.7207500000000095</v>
      </c>
      <c r="I5" s="2"/>
      <c r="J5" s="22"/>
      <c r="K5" s="16"/>
    </row>
    <row r="6" spans="1:11" x14ac:dyDescent="0.25">
      <c r="A6" s="19" t="s">
        <v>2</v>
      </c>
      <c r="B6" s="3">
        <v>420</v>
      </c>
      <c r="C6" s="3">
        <v>9</v>
      </c>
      <c r="D6" s="2">
        <v>73.569999999999993</v>
      </c>
      <c r="E6" s="4">
        <f t="shared" ref="E6:E9" si="2">B6*(1-C6%)*D6%*24*31/1000</f>
        <v>209.20129775999999</v>
      </c>
      <c r="F6" s="4">
        <v>205.58079999999998</v>
      </c>
      <c r="G6" s="4">
        <f t="shared" si="0"/>
        <v>72.296776444241885</v>
      </c>
      <c r="H6" s="4">
        <f t="shared" si="1"/>
        <v>3.6204977600000063</v>
      </c>
      <c r="I6" s="2"/>
      <c r="J6" s="22"/>
      <c r="K6" s="16"/>
    </row>
    <row r="7" spans="1:11" x14ac:dyDescent="0.25">
      <c r="A7" s="19" t="s">
        <v>3</v>
      </c>
      <c r="B7" s="3">
        <v>420</v>
      </c>
      <c r="C7" s="3">
        <v>9</v>
      </c>
      <c r="D7" s="2">
        <v>89.27</v>
      </c>
      <c r="E7" s="4">
        <f t="shared" si="2"/>
        <v>253.84531535999997</v>
      </c>
      <c r="F7" s="4">
        <v>243.03359999999998</v>
      </c>
      <c r="G7" s="4">
        <f t="shared" si="0"/>
        <v>85.46783477659055</v>
      </c>
      <c r="H7" s="4">
        <f t="shared" si="1"/>
        <v>10.811715359999994</v>
      </c>
      <c r="I7" s="2"/>
      <c r="J7" s="22"/>
      <c r="K7" s="16"/>
    </row>
    <row r="8" spans="1:11" x14ac:dyDescent="0.25">
      <c r="A8" s="19" t="s">
        <v>4</v>
      </c>
      <c r="B8" s="3">
        <v>210</v>
      </c>
      <c r="C8" s="3">
        <v>9</v>
      </c>
      <c r="D8" s="2">
        <v>5.7</v>
      </c>
      <c r="E8" s="4">
        <f t="shared" si="2"/>
        <v>8.1041688000000001</v>
      </c>
      <c r="F8" s="4">
        <v>5.6226000000000003</v>
      </c>
      <c r="G8" s="4">
        <f t="shared" si="0"/>
        <v>3.954609138940937</v>
      </c>
      <c r="H8" s="4">
        <f t="shared" si="1"/>
        <v>2.4815687999999998</v>
      </c>
      <c r="I8" s="2"/>
      <c r="J8" s="22"/>
      <c r="K8" s="16"/>
    </row>
    <row r="9" spans="1:11" x14ac:dyDescent="0.25">
      <c r="A9" s="19" t="s">
        <v>5</v>
      </c>
      <c r="B9" s="3">
        <v>600</v>
      </c>
      <c r="C9" s="3">
        <v>5.75</v>
      </c>
      <c r="D9" s="2">
        <v>70.69</v>
      </c>
      <c r="E9" s="4">
        <f t="shared" si="2"/>
        <v>297.41545079999997</v>
      </c>
      <c r="F9" s="4">
        <v>278.709</v>
      </c>
      <c r="G9" s="4">
        <f t="shared" si="0"/>
        <v>66.243832178203704</v>
      </c>
      <c r="H9" s="4">
        <f t="shared" si="1"/>
        <v>18.706450799999971</v>
      </c>
      <c r="I9" s="2"/>
      <c r="J9" s="22"/>
      <c r="K9" s="16"/>
    </row>
    <row r="10" spans="1:11" x14ac:dyDescent="0.25">
      <c r="A10" s="19" t="s">
        <v>6</v>
      </c>
      <c r="B10" s="3">
        <v>770</v>
      </c>
      <c r="C10" s="3">
        <v>1</v>
      </c>
      <c r="D10" s="57" t="s">
        <v>31</v>
      </c>
      <c r="E10" s="57"/>
      <c r="F10" s="4">
        <v>0.25979999999999998</v>
      </c>
      <c r="G10" s="4" t="s">
        <v>30</v>
      </c>
      <c r="H10" s="4" t="s">
        <v>30</v>
      </c>
      <c r="I10" s="2"/>
      <c r="J10" s="22"/>
      <c r="K10" s="16"/>
    </row>
    <row r="11" spans="1:11" x14ac:dyDescent="0.25">
      <c r="A11" s="19" t="s">
        <v>7</v>
      </c>
      <c r="B11" s="3">
        <v>90</v>
      </c>
      <c r="C11" s="3">
        <v>1</v>
      </c>
      <c r="D11" s="57" t="s">
        <v>31</v>
      </c>
      <c r="E11" s="57"/>
      <c r="F11" s="4">
        <v>-3.0536000000000001E-2</v>
      </c>
      <c r="G11" s="4" t="s">
        <v>30</v>
      </c>
      <c r="H11" s="4" t="s">
        <v>30</v>
      </c>
      <c r="I11" s="2"/>
      <c r="J11" s="22"/>
      <c r="K11" s="16"/>
    </row>
    <row r="12" spans="1:11" x14ac:dyDescent="0.25">
      <c r="A12" s="19" t="s">
        <v>8</v>
      </c>
      <c r="B12" s="3">
        <v>50</v>
      </c>
      <c r="C12" s="3">
        <v>1</v>
      </c>
      <c r="D12" s="2">
        <v>100</v>
      </c>
      <c r="E12" s="4">
        <f>B12*(1-C12%)*D12%*24*31/1000</f>
        <v>36.828000000000003</v>
      </c>
      <c r="F12" s="4">
        <v>0.1394</v>
      </c>
      <c r="G12" s="4" t="s">
        <v>30</v>
      </c>
      <c r="H12" s="4" t="s">
        <v>30</v>
      </c>
      <c r="I12" s="2"/>
      <c r="J12" s="22"/>
      <c r="K12" s="16"/>
    </row>
    <row r="13" spans="1:11" x14ac:dyDescent="0.25">
      <c r="A13" s="19" t="s">
        <v>9</v>
      </c>
      <c r="B13" s="3">
        <v>240</v>
      </c>
      <c r="C13" s="3">
        <v>1</v>
      </c>
      <c r="D13" s="2">
        <v>100</v>
      </c>
      <c r="E13" s="4">
        <f>B13*(1-C13%)*D13%*24*31/1000</f>
        <v>176.77439999999999</v>
      </c>
      <c r="F13" s="4">
        <v>42.168575000000004</v>
      </c>
      <c r="G13" s="4">
        <f>(F13/(B13*(1-C13%)*24*31/1000))*100</f>
        <v>23.85445799844322</v>
      </c>
      <c r="H13" s="4" t="s">
        <v>30</v>
      </c>
      <c r="I13" s="2"/>
      <c r="J13" s="22"/>
      <c r="K13" s="16"/>
    </row>
    <row r="14" spans="1:11" x14ac:dyDescent="0.25">
      <c r="A14" s="19" t="s">
        <v>10</v>
      </c>
      <c r="B14" s="3">
        <v>460</v>
      </c>
      <c r="C14" s="3">
        <v>1</v>
      </c>
      <c r="D14" s="2">
        <v>100</v>
      </c>
      <c r="E14" s="4">
        <f>B14*(1-C14%)*D14%*24*31/1000</f>
        <v>338.81759999999997</v>
      </c>
      <c r="F14" s="4">
        <v>96.524268000000006</v>
      </c>
      <c r="G14" s="4">
        <f>(F14/(B14*(1-C14%)*24*31/1000))*100</f>
        <v>28.488563758199103</v>
      </c>
      <c r="H14" s="4" t="s">
        <v>30</v>
      </c>
      <c r="I14" s="2"/>
      <c r="J14" s="22"/>
      <c r="K14" s="16"/>
    </row>
    <row r="15" spans="1:11" x14ac:dyDescent="0.25">
      <c r="A15" s="19" t="s">
        <v>11</v>
      </c>
      <c r="B15" s="3">
        <v>25</v>
      </c>
      <c r="C15" s="3">
        <v>1</v>
      </c>
      <c r="D15" s="2">
        <v>100</v>
      </c>
      <c r="E15" s="4">
        <f>B15*(1-C15%)*D15%*24*31/1000</f>
        <v>18.414000000000001</v>
      </c>
      <c r="F15" s="4">
        <v>9.2118269999999995</v>
      </c>
      <c r="G15" s="4" t="s">
        <v>30</v>
      </c>
      <c r="H15" s="4" t="s">
        <v>30</v>
      </c>
      <c r="I15" s="2"/>
      <c r="J15" s="22"/>
      <c r="K15" s="16"/>
    </row>
    <row r="16" spans="1:11" x14ac:dyDescent="0.25">
      <c r="A16" s="19" t="s">
        <v>12</v>
      </c>
      <c r="B16" s="3">
        <v>20</v>
      </c>
      <c r="C16" s="3">
        <v>1</v>
      </c>
      <c r="D16" s="57" t="s">
        <v>31</v>
      </c>
      <c r="E16" s="57"/>
      <c r="F16" s="4">
        <v>-2.7742999999999997E-2</v>
      </c>
      <c r="G16" s="4" t="s">
        <v>30</v>
      </c>
      <c r="H16" s="4" t="s">
        <v>30</v>
      </c>
      <c r="I16" s="2"/>
      <c r="J16" s="22"/>
      <c r="K16" s="16"/>
    </row>
    <row r="17" spans="1:13" x14ac:dyDescent="0.25">
      <c r="A17" s="19" t="s">
        <v>54</v>
      </c>
      <c r="B17" s="3">
        <v>1</v>
      </c>
      <c r="C17" s="3">
        <v>1</v>
      </c>
      <c r="D17" s="2">
        <v>100</v>
      </c>
      <c r="E17" s="4">
        <f>B17*(1-C17%)*D17%*24*31/1000</f>
        <v>0.73655999999999999</v>
      </c>
      <c r="F17" s="4">
        <v>0.39682500000000004</v>
      </c>
      <c r="G17" s="4">
        <f>(F17/(B17*(1-C17%)*24*31/1000))*100</f>
        <v>53.875448028673844</v>
      </c>
      <c r="H17" s="4">
        <f t="shared" si="1"/>
        <v>0.33973499999999995</v>
      </c>
      <c r="I17" s="2"/>
      <c r="J17" s="22"/>
      <c r="K17" s="16"/>
    </row>
    <row r="18" spans="1:13" x14ac:dyDescent="0.25">
      <c r="A18" s="19" t="s">
        <v>55</v>
      </c>
      <c r="B18" s="3">
        <v>60</v>
      </c>
      <c r="C18" s="3">
        <v>1</v>
      </c>
      <c r="D18" s="57" t="s">
        <v>31</v>
      </c>
      <c r="E18" s="57"/>
      <c r="F18" s="4">
        <v>43.912199999999999</v>
      </c>
      <c r="G18" s="4">
        <f>(F18/(B18*(1-C18%)*24*31/1000))*100</f>
        <v>99.363256218094932</v>
      </c>
      <c r="H18" s="4">
        <v>0</v>
      </c>
      <c r="I18" s="2"/>
      <c r="J18" s="22"/>
      <c r="K18" s="16"/>
    </row>
    <row r="19" spans="1:13" x14ac:dyDescent="0.25">
      <c r="A19" s="19" t="s">
        <v>13</v>
      </c>
      <c r="B19" s="3">
        <v>57.6</v>
      </c>
      <c r="C19" s="3">
        <v>1</v>
      </c>
      <c r="D19" s="57" t="s">
        <v>31</v>
      </c>
      <c r="E19" s="57"/>
      <c r="F19" s="4">
        <v>14.127800000000001</v>
      </c>
      <c r="G19" s="4" t="s">
        <v>30</v>
      </c>
      <c r="H19" s="4" t="s">
        <v>30</v>
      </c>
      <c r="I19" s="2"/>
      <c r="J19" s="22"/>
      <c r="K19" s="16"/>
    </row>
    <row r="20" spans="1:13" x14ac:dyDescent="0.25">
      <c r="A20" s="19" t="s">
        <v>14</v>
      </c>
      <c r="B20" s="3">
        <v>1600</v>
      </c>
      <c r="C20" s="3">
        <v>6.5</v>
      </c>
      <c r="D20" s="2">
        <v>56.5</v>
      </c>
      <c r="E20" s="4">
        <f>B20*(1-C20%)*D20%*24*31/1000</f>
        <v>628.8585599999999</v>
      </c>
      <c r="F20" s="4">
        <v>619.39</v>
      </c>
      <c r="G20" s="4">
        <f>(F20/(B20*(1-C20%)*24*31/1000))*100</f>
        <v>55.649294175148064</v>
      </c>
      <c r="H20" s="4">
        <f t="shared" si="1"/>
        <v>9.4685599999999113</v>
      </c>
      <c r="I20" s="2"/>
      <c r="J20" s="22"/>
      <c r="K20" s="16"/>
    </row>
    <row r="21" spans="1:13" x14ac:dyDescent="0.25">
      <c r="A21" s="19" t="s">
        <v>15</v>
      </c>
      <c r="B21" s="3">
        <v>800</v>
      </c>
      <c r="C21" s="3">
        <v>5.75</v>
      </c>
      <c r="D21" s="2">
        <v>0.65</v>
      </c>
      <c r="E21" s="4">
        <f>B21*(1-C21%)*D21%*24*31/1000</f>
        <v>3.6463440000000009</v>
      </c>
      <c r="F21" s="4">
        <v>-2.05952</v>
      </c>
      <c r="G21" s="4">
        <f t="shared" ref="G21:G37" si="3">(F21/(B21*(1-C21%)*24*31/1000))*100</f>
        <v>-0.36713157069108127</v>
      </c>
      <c r="H21" s="4">
        <f t="shared" si="1"/>
        <v>5.7058640000000009</v>
      </c>
      <c r="I21" s="2"/>
      <c r="J21" s="22"/>
      <c r="K21" s="16"/>
    </row>
    <row r="22" spans="1:13" x14ac:dyDescent="0.25">
      <c r="A22" s="19" t="s">
        <v>16</v>
      </c>
      <c r="B22" s="3">
        <v>1040</v>
      </c>
      <c r="C22" s="3">
        <v>5.75</v>
      </c>
      <c r="D22" s="2">
        <v>61.75</v>
      </c>
      <c r="E22" s="4">
        <f>B22*(1-C22%)*D22%*24*31/1000</f>
        <v>450.32348400000006</v>
      </c>
      <c r="F22" s="4">
        <v>451.697</v>
      </c>
      <c r="G22" s="4">
        <f t="shared" si="3"/>
        <v>61.938341527842681</v>
      </c>
      <c r="H22" s="4" t="s">
        <v>30</v>
      </c>
      <c r="I22" s="2"/>
      <c r="J22" s="22"/>
      <c r="K22" s="16"/>
    </row>
    <row r="23" spans="1:13" ht="24" x14ac:dyDescent="0.25">
      <c r="A23" s="20" t="s">
        <v>71</v>
      </c>
      <c r="B23" s="3">
        <v>230.55</v>
      </c>
      <c r="C23" s="15">
        <v>5</v>
      </c>
      <c r="D23" s="2">
        <v>93.15</v>
      </c>
      <c r="E23" s="4">
        <f>B23*D23%*24*31/1000</f>
        <v>159.77944980000004</v>
      </c>
      <c r="F23" s="4">
        <v>158.78968799999998</v>
      </c>
      <c r="G23" s="4">
        <f>(F23/(B23*24*31/1000))*100</f>
        <v>92.572977662112336</v>
      </c>
      <c r="H23" s="4">
        <f>-H39</f>
        <v>0</v>
      </c>
      <c r="I23" s="2"/>
      <c r="J23" s="22"/>
      <c r="K23" s="16"/>
    </row>
    <row r="24" spans="1:13" x14ac:dyDescent="0.25">
      <c r="A24" s="19" t="s">
        <v>72</v>
      </c>
      <c r="B24" s="3">
        <v>625</v>
      </c>
      <c r="C24" s="15">
        <v>5</v>
      </c>
      <c r="D24" s="57" t="s">
        <v>31</v>
      </c>
      <c r="E24" s="57"/>
      <c r="F24" s="4">
        <v>386.4</v>
      </c>
      <c r="G24" s="4">
        <f t="shared" si="3"/>
        <v>87.47028862478777</v>
      </c>
      <c r="H24" s="4">
        <v>0</v>
      </c>
      <c r="I24" s="2"/>
      <c r="J24" s="22"/>
      <c r="K24" s="16"/>
      <c r="L24" s="17"/>
    </row>
    <row r="25" spans="1:13" x14ac:dyDescent="0.25">
      <c r="A25" s="19" t="s">
        <v>58</v>
      </c>
      <c r="B25" s="3">
        <v>277.89300000000003</v>
      </c>
      <c r="C25" s="3">
        <v>7.04</v>
      </c>
      <c r="D25" s="4">
        <v>84.191999999999993</v>
      </c>
      <c r="E25" s="4">
        <v>162.07130832438062</v>
      </c>
      <c r="F25" s="4">
        <v>159.15015</v>
      </c>
      <c r="G25" s="4">
        <f t="shared" si="3"/>
        <v>82.805730815360121</v>
      </c>
      <c r="H25" s="4">
        <f>E25-F25</f>
        <v>2.9211583243806274</v>
      </c>
      <c r="I25" s="2"/>
      <c r="J25" s="22"/>
      <c r="K25" s="16"/>
      <c r="L25" s="17"/>
      <c r="M25" s="16"/>
    </row>
    <row r="26" spans="1:13" x14ac:dyDescent="0.25">
      <c r="A26" s="19" t="s">
        <v>59</v>
      </c>
      <c r="B26" s="3">
        <v>69.67</v>
      </c>
      <c r="C26" s="3">
        <v>6.25</v>
      </c>
      <c r="D26" s="4">
        <v>103.843</v>
      </c>
      <c r="E26" s="4">
        <v>50.661507979125005</v>
      </c>
      <c r="F26" s="4">
        <v>47.845545999999999</v>
      </c>
      <c r="G26" s="4">
        <f t="shared" si="3"/>
        <v>98.458109479764559</v>
      </c>
      <c r="H26" s="4">
        <f t="shared" ref="H26:H37" si="4">E26-F26</f>
        <v>2.8159619791250066</v>
      </c>
      <c r="I26" s="2"/>
      <c r="J26" s="22"/>
      <c r="K26" s="16"/>
      <c r="L26" s="18"/>
      <c r="M26" s="16"/>
    </row>
    <row r="27" spans="1:13" x14ac:dyDescent="0.25">
      <c r="A27" s="19" t="s">
        <v>61</v>
      </c>
      <c r="B27" s="3">
        <v>173.76000000000002</v>
      </c>
      <c r="C27" s="3">
        <v>6.25</v>
      </c>
      <c r="D27" s="4">
        <v>64.903000000000006</v>
      </c>
      <c r="E27" s="4">
        <v>80.181945036000016</v>
      </c>
      <c r="F27" s="4">
        <v>78.113579000000001</v>
      </c>
      <c r="G27" s="4">
        <f t="shared" si="3"/>
        <v>64.451423955589888</v>
      </c>
      <c r="H27" s="4">
        <f>E27-F27</f>
        <v>2.0683660360000147</v>
      </c>
      <c r="I27" s="2"/>
      <c r="J27" s="22"/>
      <c r="K27" s="16"/>
      <c r="M27" s="16"/>
    </row>
    <row r="28" spans="1:13" x14ac:dyDescent="0.25">
      <c r="A28" s="19" t="s">
        <v>60</v>
      </c>
      <c r="B28" s="3">
        <v>461.1</v>
      </c>
      <c r="C28" s="3">
        <v>5.75</v>
      </c>
      <c r="D28" s="4">
        <v>101.042</v>
      </c>
      <c r="E28" s="4">
        <v>326.42534166980403</v>
      </c>
      <c r="F28" s="4">
        <v>292.029111</v>
      </c>
      <c r="G28" s="4">
        <f t="shared" si="3"/>
        <v>90.318502800129522</v>
      </c>
      <c r="H28" s="4">
        <f t="shared" si="4"/>
        <v>34.396230669804027</v>
      </c>
      <c r="I28" s="2"/>
      <c r="J28" s="22"/>
      <c r="K28" s="16"/>
      <c r="M28" s="16"/>
    </row>
    <row r="29" spans="1:13" x14ac:dyDescent="0.25">
      <c r="A29" s="19" t="s">
        <v>62</v>
      </c>
      <c r="B29" s="3">
        <v>207.07999999999998</v>
      </c>
      <c r="C29" s="3">
        <v>5.75</v>
      </c>
      <c r="D29" s="4">
        <v>77.209000000000003</v>
      </c>
      <c r="E29" s="4">
        <v>112.27655848952401</v>
      </c>
      <c r="F29" s="4">
        <v>93.686912000000007</v>
      </c>
      <c r="G29" s="4">
        <f t="shared" si="3"/>
        <v>64.518828596185401</v>
      </c>
      <c r="H29" s="4">
        <f t="shared" si="4"/>
        <v>18.589646489524</v>
      </c>
      <c r="I29" s="2"/>
      <c r="J29" s="22"/>
      <c r="K29" s="16"/>
      <c r="M29" s="16"/>
    </row>
    <row r="30" spans="1:13" x14ac:dyDescent="0.25">
      <c r="A30" s="19" t="s">
        <v>63</v>
      </c>
      <c r="B30" s="3">
        <v>209.49599999999998</v>
      </c>
      <c r="C30" s="3">
        <v>6.25</v>
      </c>
      <c r="D30" s="4">
        <v>86.813000000000002</v>
      </c>
      <c r="E30" s="4">
        <v>124.8922723428</v>
      </c>
      <c r="F30" s="4">
        <v>95.911242999999985</v>
      </c>
      <c r="G30" s="4">
        <f t="shared" si="3"/>
        <v>65.637128357075582</v>
      </c>
      <c r="H30" s="4">
        <f t="shared" si="4"/>
        <v>28.981029342800014</v>
      </c>
      <c r="I30" s="2"/>
      <c r="J30" s="22"/>
      <c r="K30" s="16"/>
      <c r="M30" s="16"/>
    </row>
    <row r="31" spans="1:13" x14ac:dyDescent="0.25">
      <c r="A31" s="19" t="s">
        <v>64</v>
      </c>
      <c r="B31" s="3">
        <v>87.165000000000006</v>
      </c>
      <c r="C31" s="3">
        <v>6.69</v>
      </c>
      <c r="D31" s="4">
        <v>79.585999999999999</v>
      </c>
      <c r="E31" s="4">
        <v>48.034960553885774</v>
      </c>
      <c r="F31" s="4">
        <v>45.064477000000004</v>
      </c>
      <c r="G31" s="4">
        <f t="shared" si="3"/>
        <v>74.471667062659591</v>
      </c>
      <c r="H31" s="4">
        <f t="shared" si="4"/>
        <v>2.9704835538857708</v>
      </c>
      <c r="I31" s="2"/>
      <c r="J31" s="22"/>
      <c r="K31" s="16"/>
      <c r="M31" s="16"/>
    </row>
    <row r="32" spans="1:13" ht="22.5" customHeight="1" x14ac:dyDescent="0.25">
      <c r="A32" s="19" t="s">
        <v>65</v>
      </c>
      <c r="B32" s="3">
        <v>46.538099999999993</v>
      </c>
      <c r="C32" s="3">
        <v>10</v>
      </c>
      <c r="D32" s="4">
        <v>39.192999999999998</v>
      </c>
      <c r="E32" s="4">
        <v>11.452076999252588</v>
      </c>
      <c r="F32" s="4">
        <v>12.429583000000001</v>
      </c>
      <c r="G32" s="4">
        <f t="shared" si="3"/>
        <v>39.887100302860247</v>
      </c>
      <c r="H32" s="4" t="s">
        <v>30</v>
      </c>
      <c r="I32" s="68" t="s">
        <v>57</v>
      </c>
      <c r="J32" s="22"/>
      <c r="K32" s="16"/>
      <c r="M32" s="16"/>
    </row>
    <row r="33" spans="1:13" ht="21" customHeight="1" x14ac:dyDescent="0.25">
      <c r="A33" s="19" t="s">
        <v>66</v>
      </c>
      <c r="B33" s="3">
        <v>85.47</v>
      </c>
      <c r="C33" s="3">
        <v>10</v>
      </c>
      <c r="D33" s="4">
        <v>43.058</v>
      </c>
      <c r="E33" s="4">
        <v>23.56567361651987</v>
      </c>
      <c r="F33" s="4">
        <v>25.057049999999997</v>
      </c>
      <c r="G33" s="4">
        <f t="shared" si="3"/>
        <v>43.782523621233295</v>
      </c>
      <c r="H33" s="4" t="s">
        <v>30</v>
      </c>
      <c r="I33" s="69"/>
      <c r="J33" s="22"/>
      <c r="K33" s="16"/>
      <c r="M33" s="16"/>
    </row>
    <row r="34" spans="1:13" ht="24.75" customHeight="1" x14ac:dyDescent="0.25">
      <c r="A34" s="19" t="s">
        <v>67</v>
      </c>
      <c r="B34" s="3">
        <v>2.2890000000000001</v>
      </c>
      <c r="C34" s="3">
        <v>8.5</v>
      </c>
      <c r="D34" s="4">
        <v>80.489999999999995</v>
      </c>
      <c r="E34" s="4">
        <v>1.7375295488039997</v>
      </c>
      <c r="F34" s="4">
        <v>1.7767329999999999</v>
      </c>
      <c r="G34" s="4">
        <f t="shared" si="3"/>
        <v>114.02034387542759</v>
      </c>
      <c r="H34" s="4" t="s">
        <v>30</v>
      </c>
      <c r="I34" s="70"/>
      <c r="J34" s="22"/>
      <c r="K34" s="16"/>
      <c r="M34" s="16"/>
    </row>
    <row r="35" spans="1:13" x14ac:dyDescent="0.25">
      <c r="A35" s="19" t="s">
        <v>68</v>
      </c>
      <c r="B35" s="3">
        <v>2.68</v>
      </c>
      <c r="C35" s="3">
        <v>10</v>
      </c>
      <c r="D35" s="4">
        <v>30.207000000000001</v>
      </c>
      <c r="E35" s="4">
        <v>0.55420903728000004</v>
      </c>
      <c r="F35" s="4">
        <v>0.54351799999999995</v>
      </c>
      <c r="G35" s="4">
        <v>30.2</v>
      </c>
      <c r="H35" s="4">
        <f t="shared" si="4"/>
        <v>1.0691037280000093E-2</v>
      </c>
      <c r="I35" s="2"/>
      <c r="J35" s="22"/>
      <c r="K35" s="16"/>
      <c r="M35" s="16"/>
    </row>
    <row r="36" spans="1:13" x14ac:dyDescent="0.25">
      <c r="A36" s="19" t="s">
        <v>69</v>
      </c>
      <c r="B36" s="3">
        <v>52.68</v>
      </c>
      <c r="C36" s="3">
        <v>6.25</v>
      </c>
      <c r="D36" s="4">
        <v>61.595999999999997</v>
      </c>
      <c r="E36" s="4">
        <v>21.339877962851997</v>
      </c>
      <c r="F36" s="4">
        <v>22.693689999999997</v>
      </c>
      <c r="G36" s="4">
        <f t="shared" si="3"/>
        <v>61.761116690207714</v>
      </c>
      <c r="H36" s="4" t="s">
        <v>30</v>
      </c>
      <c r="I36" s="8"/>
      <c r="J36" s="22"/>
      <c r="K36" s="16"/>
      <c r="M36" s="16"/>
    </row>
    <row r="37" spans="1:13" x14ac:dyDescent="0.25">
      <c r="A37" s="19" t="s">
        <v>70</v>
      </c>
      <c r="B37" s="3">
        <v>125.32</v>
      </c>
      <c r="C37" s="3">
        <v>5.75</v>
      </c>
      <c r="D37" s="4">
        <v>45.86</v>
      </c>
      <c r="E37" s="4">
        <v>39.586435465199997</v>
      </c>
      <c r="F37" s="4">
        <v>38.651432999999997</v>
      </c>
      <c r="G37" s="4">
        <f t="shared" si="3"/>
        <v>43.983614832142493</v>
      </c>
      <c r="H37" s="4">
        <f t="shared" si="4"/>
        <v>0.93500246520000019</v>
      </c>
      <c r="I37" s="2"/>
      <c r="J37" s="22"/>
      <c r="K37" s="16"/>
      <c r="M37" s="16"/>
    </row>
    <row r="38" spans="1:13" ht="90.75" customHeight="1" x14ac:dyDescent="0.25">
      <c r="E38"/>
    </row>
  </sheetData>
  <mergeCells count="12">
    <mergeCell ref="I32:I34"/>
    <mergeCell ref="D10:E10"/>
    <mergeCell ref="A1:I1"/>
    <mergeCell ref="A2:A3"/>
    <mergeCell ref="B2:B3"/>
    <mergeCell ref="C2:C3"/>
    <mergeCell ref="D2:I2"/>
    <mergeCell ref="D11:E11"/>
    <mergeCell ref="D16:E16"/>
    <mergeCell ref="D18:E18"/>
    <mergeCell ref="D19:E19"/>
    <mergeCell ref="D24:E24"/>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2"/>
  <sheetViews>
    <sheetView showGridLines="0" zoomScale="90" zoomScaleNormal="90" workbookViewId="0">
      <pane xSplit="1" ySplit="3" topLeftCell="B25" activePane="bottomRight" state="frozen"/>
      <selection activeCell="K29" sqref="K29"/>
      <selection pane="topRight" activeCell="K29" sqref="K29"/>
      <selection pane="bottomLeft" activeCell="K29" sqref="K29"/>
      <selection pane="bottomRight" activeCell="K29" sqref="K29"/>
    </sheetView>
  </sheetViews>
  <sheetFormatPr defaultRowHeight="15" x14ac:dyDescent="0.25"/>
  <cols>
    <col min="1" max="1" width="25.140625" style="1" customWidth="1"/>
    <col min="2" max="2" width="14.5703125" style="1" customWidth="1"/>
    <col min="3" max="3" width="16" style="1" customWidth="1"/>
    <col min="4" max="4" width="18.42578125" style="1" customWidth="1"/>
    <col min="5" max="5" width="17" style="1" customWidth="1"/>
    <col min="6" max="6" width="11.28515625" customWidth="1"/>
    <col min="7" max="7" width="10" customWidth="1"/>
    <col min="8" max="8" width="10.140625" customWidth="1"/>
    <col min="9" max="9" width="31.42578125" customWidth="1"/>
    <col min="10" max="10" width="14.85546875" customWidth="1"/>
    <col min="12" max="12" width="13.42578125" customWidth="1"/>
  </cols>
  <sheetData>
    <row r="1" spans="1:12" s="1" customFormat="1" ht="18.75" x14ac:dyDescent="0.25">
      <c r="A1" s="63" t="s">
        <v>77</v>
      </c>
      <c r="B1" s="63"/>
      <c r="C1" s="63"/>
      <c r="D1" s="63"/>
      <c r="E1" s="63"/>
      <c r="F1" s="63"/>
      <c r="G1" s="63"/>
      <c r="H1" s="63"/>
      <c r="I1" s="63"/>
    </row>
    <row r="2" spans="1:12" s="1" customFormat="1" ht="15.75" customHeight="1" x14ac:dyDescent="0.25">
      <c r="A2" s="66" t="s">
        <v>18</v>
      </c>
      <c r="B2" s="66" t="s">
        <v>29</v>
      </c>
      <c r="C2" s="66" t="s">
        <v>21</v>
      </c>
      <c r="D2" s="64" t="s">
        <v>78</v>
      </c>
      <c r="E2" s="65"/>
      <c r="F2" s="65"/>
      <c r="G2" s="65"/>
      <c r="H2" s="65"/>
      <c r="I2" s="65"/>
    </row>
    <row r="3" spans="1:12" s="1" customFormat="1" ht="47.25" x14ac:dyDescent="0.25">
      <c r="A3" s="67"/>
      <c r="B3" s="67"/>
      <c r="C3" s="67"/>
      <c r="D3" s="7" t="s">
        <v>22</v>
      </c>
      <c r="E3" s="7" t="s">
        <v>19</v>
      </c>
      <c r="F3" s="7" t="s">
        <v>49</v>
      </c>
      <c r="G3" s="7" t="s">
        <v>50</v>
      </c>
      <c r="H3" s="7" t="s">
        <v>51</v>
      </c>
      <c r="I3" s="7" t="s">
        <v>53</v>
      </c>
    </row>
    <row r="4" spans="1:12" x14ac:dyDescent="0.25">
      <c r="A4" s="19" t="s">
        <v>0</v>
      </c>
      <c r="B4" s="3">
        <v>1260</v>
      </c>
      <c r="C4" s="3">
        <v>9</v>
      </c>
      <c r="D4" s="2">
        <v>66.010000000000005</v>
      </c>
      <c r="E4" s="4">
        <f>B4*(1-C4%)*D4%*24*30/1000</f>
        <v>544.94687520000014</v>
      </c>
      <c r="F4" s="4">
        <v>528.59300000000007</v>
      </c>
      <c r="G4" s="4">
        <f>(F4/(B4*(1-C4%)*24*30/1000))*100</f>
        <v>64.029037540942312</v>
      </c>
      <c r="H4" s="4">
        <f>E4-F4</f>
        <v>16.353875200000061</v>
      </c>
      <c r="I4" s="2"/>
      <c r="J4" s="22"/>
      <c r="K4" s="16"/>
    </row>
    <row r="5" spans="1:12" x14ac:dyDescent="0.25">
      <c r="A5" s="19" t="s">
        <v>1</v>
      </c>
      <c r="B5" s="3">
        <v>500</v>
      </c>
      <c r="C5" s="3">
        <v>7.5</v>
      </c>
      <c r="D5" s="2">
        <v>80.819999999999993</v>
      </c>
      <c r="E5" s="4">
        <f t="shared" ref="E5:E9" si="0">B5*(1-C5%)*D5%*24*30/1000</f>
        <v>269.13059999999996</v>
      </c>
      <c r="F5" s="4">
        <v>252.185</v>
      </c>
      <c r="G5" s="4">
        <f t="shared" ref="G5:G9" si="1">(F5/(B5*(1-C5%)*24*30/1000))*100</f>
        <v>75.731231231231234</v>
      </c>
      <c r="H5" s="4">
        <f t="shared" ref="H5:H22" si="2">E5-F5</f>
        <v>16.945599999999956</v>
      </c>
      <c r="I5" s="2"/>
      <c r="J5" s="22"/>
      <c r="K5" s="16"/>
    </row>
    <row r="6" spans="1:12" x14ac:dyDescent="0.25">
      <c r="A6" s="19" t="s">
        <v>2</v>
      </c>
      <c r="B6" s="3">
        <v>420</v>
      </c>
      <c r="C6" s="3">
        <v>9</v>
      </c>
      <c r="D6" s="2">
        <v>69.94</v>
      </c>
      <c r="E6" s="4">
        <f t="shared" si="0"/>
        <v>192.46368959999998</v>
      </c>
      <c r="F6" s="4">
        <v>175.70270000000002</v>
      </c>
      <c r="G6" s="4">
        <f t="shared" si="1"/>
        <v>63.84917000988429</v>
      </c>
      <c r="H6" s="4">
        <f t="shared" si="2"/>
        <v>16.760989599999959</v>
      </c>
      <c r="I6" s="2"/>
      <c r="J6" s="22"/>
      <c r="K6" s="16"/>
    </row>
    <row r="7" spans="1:12" x14ac:dyDescent="0.25">
      <c r="A7" s="19" t="s">
        <v>3</v>
      </c>
      <c r="B7" s="3">
        <v>420</v>
      </c>
      <c r="C7" s="3">
        <v>9</v>
      </c>
      <c r="D7" s="2">
        <v>92.3</v>
      </c>
      <c r="E7" s="4">
        <f t="shared" si="0"/>
        <v>253.994832</v>
      </c>
      <c r="F7" s="4">
        <v>225.15729999999996</v>
      </c>
      <c r="G7" s="4">
        <f t="shared" si="1"/>
        <v>81.82063637420778</v>
      </c>
      <c r="H7" s="4">
        <f t="shared" si="2"/>
        <v>28.837532000000039</v>
      </c>
      <c r="I7" s="2"/>
      <c r="J7" s="22"/>
      <c r="K7" s="16"/>
    </row>
    <row r="8" spans="1:12" x14ac:dyDescent="0.25">
      <c r="A8" s="19" t="s">
        <v>4</v>
      </c>
      <c r="B8" s="3">
        <v>210</v>
      </c>
      <c r="C8" s="3">
        <v>9</v>
      </c>
      <c r="D8" s="2">
        <v>79.23</v>
      </c>
      <c r="E8" s="4">
        <f t="shared" si="0"/>
        <v>109.01414159999999</v>
      </c>
      <c r="F8" s="4">
        <v>97.878799999999998</v>
      </c>
      <c r="G8" s="4">
        <f t="shared" si="1"/>
        <v>71.13698470841328</v>
      </c>
      <c r="H8" s="4">
        <f t="shared" si="2"/>
        <v>11.13534159999999</v>
      </c>
      <c r="I8" s="2"/>
      <c r="J8" s="22"/>
      <c r="K8" s="16"/>
    </row>
    <row r="9" spans="1:12" x14ac:dyDescent="0.25">
      <c r="A9" s="19" t="s">
        <v>5</v>
      </c>
      <c r="B9" s="3">
        <v>600</v>
      </c>
      <c r="C9" s="3">
        <v>5.75</v>
      </c>
      <c r="D9" s="2">
        <v>61.04</v>
      </c>
      <c r="E9" s="4">
        <f t="shared" si="0"/>
        <v>248.53046399999997</v>
      </c>
      <c r="F9" s="4">
        <v>229.26200000000003</v>
      </c>
      <c r="G9" s="4">
        <f t="shared" si="1"/>
        <v>56.307594066214762</v>
      </c>
      <c r="H9" s="4">
        <f t="shared" si="2"/>
        <v>19.268463999999938</v>
      </c>
      <c r="I9" s="2"/>
    </row>
    <row r="10" spans="1:12" x14ac:dyDescent="0.25">
      <c r="A10" s="19" t="s">
        <v>6</v>
      </c>
      <c r="B10" s="3">
        <v>770</v>
      </c>
      <c r="C10" s="3">
        <v>1</v>
      </c>
      <c r="D10" s="57" t="s">
        <v>31</v>
      </c>
      <c r="E10" s="57"/>
      <c r="F10" s="4">
        <v>-0.2266</v>
      </c>
      <c r="G10" s="4" t="s">
        <v>30</v>
      </c>
      <c r="H10" s="4" t="s">
        <v>30</v>
      </c>
      <c r="I10" s="2"/>
    </row>
    <row r="11" spans="1:12" x14ac:dyDescent="0.25">
      <c r="A11" s="19" t="s">
        <v>7</v>
      </c>
      <c r="B11" s="3">
        <v>90</v>
      </c>
      <c r="C11" s="3">
        <v>1</v>
      </c>
      <c r="D11" s="57" t="s">
        <v>31</v>
      </c>
      <c r="E11" s="57"/>
      <c r="F11" s="4">
        <v>-2.9752000000000001E-2</v>
      </c>
      <c r="G11" s="4" t="s">
        <v>30</v>
      </c>
      <c r="H11" s="4" t="s">
        <v>30</v>
      </c>
      <c r="I11" s="2"/>
      <c r="K11" s="22"/>
      <c r="L11" s="16"/>
    </row>
    <row r="12" spans="1:12" x14ac:dyDescent="0.25">
      <c r="A12" s="19" t="s">
        <v>8</v>
      </c>
      <c r="B12" s="3">
        <v>50</v>
      </c>
      <c r="C12" s="3">
        <v>1</v>
      </c>
      <c r="D12" s="57" t="s">
        <v>31</v>
      </c>
      <c r="E12" s="57"/>
      <c r="F12" s="4">
        <v>-8.9599999999999999E-2</v>
      </c>
      <c r="G12" s="4" t="s">
        <v>30</v>
      </c>
      <c r="H12" s="4" t="s">
        <v>30</v>
      </c>
      <c r="I12" s="2"/>
      <c r="K12" s="22"/>
      <c r="L12" s="16"/>
    </row>
    <row r="13" spans="1:12" x14ac:dyDescent="0.25">
      <c r="A13" s="19" t="s">
        <v>9</v>
      </c>
      <c r="B13" s="3">
        <v>240</v>
      </c>
      <c r="C13" s="3">
        <v>1</v>
      </c>
      <c r="D13" s="2">
        <v>100</v>
      </c>
      <c r="E13" s="4">
        <f>B13*(1-C13%)*D13%*24*30/1000</f>
        <v>171.072</v>
      </c>
      <c r="F13" s="4">
        <v>25.729843000000002</v>
      </c>
      <c r="G13" s="4">
        <f>(F13/(B13*(1-C13%)*24*30/1000))*100</f>
        <v>15.040359030115976</v>
      </c>
      <c r="H13" s="4" t="s">
        <v>30</v>
      </c>
      <c r="I13" s="2"/>
      <c r="J13" s="22"/>
      <c r="K13" s="22"/>
      <c r="L13" s="16"/>
    </row>
    <row r="14" spans="1:12" x14ac:dyDescent="0.25">
      <c r="A14" s="19" t="s">
        <v>10</v>
      </c>
      <c r="B14" s="3">
        <v>460</v>
      </c>
      <c r="C14" s="3">
        <v>1</v>
      </c>
      <c r="D14" s="2">
        <v>100</v>
      </c>
      <c r="E14" s="4">
        <f t="shared" ref="E14:E15" si="3">B14*(1-C14%)*D14%*24*30/1000</f>
        <v>327.88799999999992</v>
      </c>
      <c r="F14" s="4">
        <v>91.317150999999996</v>
      </c>
      <c r="G14" s="4">
        <f>(F14/(B14*(1-C14%)*24*30/1000))*100</f>
        <v>27.850104608890845</v>
      </c>
      <c r="H14" s="4" t="s">
        <v>30</v>
      </c>
      <c r="I14" s="2"/>
      <c r="J14" s="22"/>
      <c r="K14" s="22"/>
      <c r="L14" s="16"/>
    </row>
    <row r="15" spans="1:12" x14ac:dyDescent="0.25">
      <c r="A15" s="19" t="s">
        <v>11</v>
      </c>
      <c r="B15" s="3">
        <v>25</v>
      </c>
      <c r="C15" s="3">
        <v>1</v>
      </c>
      <c r="D15" s="2">
        <v>100</v>
      </c>
      <c r="E15" s="4">
        <f t="shared" si="3"/>
        <v>17.82</v>
      </c>
      <c r="F15" s="4">
        <v>10.032893999999999</v>
      </c>
      <c r="G15" s="4" t="s">
        <v>30</v>
      </c>
      <c r="H15" s="4" t="s">
        <v>30</v>
      </c>
      <c r="I15" s="2"/>
      <c r="J15" s="22"/>
      <c r="K15" s="16"/>
    </row>
    <row r="16" spans="1:12" x14ac:dyDescent="0.25">
      <c r="A16" s="19" t="s">
        <v>12</v>
      </c>
      <c r="B16" s="3">
        <v>20</v>
      </c>
      <c r="C16" s="3">
        <v>1</v>
      </c>
      <c r="D16" s="57" t="s">
        <v>31</v>
      </c>
      <c r="E16" s="57"/>
      <c r="F16" s="4">
        <v>-2.2369E-2</v>
      </c>
      <c r="G16" s="4" t="s">
        <v>30</v>
      </c>
      <c r="H16" s="4" t="s">
        <v>30</v>
      </c>
      <c r="I16" s="2"/>
      <c r="J16" s="22"/>
      <c r="K16" s="16"/>
    </row>
    <row r="17" spans="1:13" x14ac:dyDescent="0.25">
      <c r="A17" s="19" t="s">
        <v>54</v>
      </c>
      <c r="B17" s="3">
        <v>1</v>
      </c>
      <c r="C17" s="3">
        <v>1</v>
      </c>
      <c r="D17" s="2">
        <v>100</v>
      </c>
      <c r="E17" s="4">
        <f>B17*(1-C17%)*D17%*24*30/1000</f>
        <v>0.71279999999999999</v>
      </c>
      <c r="F17" s="4">
        <v>0.40800000000000003</v>
      </c>
      <c r="G17" s="4">
        <f>(F17/(B17*(1-C17%)*24*30/1000))*100</f>
        <v>57.239057239057246</v>
      </c>
      <c r="H17" s="4">
        <f t="shared" si="2"/>
        <v>0.30479999999999996</v>
      </c>
      <c r="I17" s="2"/>
      <c r="J17" s="22"/>
      <c r="K17" s="16"/>
    </row>
    <row r="18" spans="1:13" x14ac:dyDescent="0.25">
      <c r="A18" s="19" t="s">
        <v>55</v>
      </c>
      <c r="B18" s="3">
        <v>60</v>
      </c>
      <c r="C18" s="3">
        <v>1</v>
      </c>
      <c r="D18" s="57" t="s">
        <v>31</v>
      </c>
      <c r="E18" s="57"/>
      <c r="F18" s="4">
        <v>38.055</v>
      </c>
      <c r="G18" s="4">
        <f>(F18/(B18*(1-C18%)*24*30/1000))*100</f>
        <v>88.980078563411894</v>
      </c>
      <c r="H18" s="4">
        <v>0</v>
      </c>
      <c r="I18" s="2"/>
      <c r="J18" s="22"/>
      <c r="K18" s="16"/>
    </row>
    <row r="19" spans="1:13" x14ac:dyDescent="0.25">
      <c r="A19" s="19" t="s">
        <v>13</v>
      </c>
      <c r="B19" s="3">
        <v>57.6</v>
      </c>
      <c r="C19" s="3">
        <v>1</v>
      </c>
      <c r="D19" s="57" t="s">
        <v>31</v>
      </c>
      <c r="E19" s="57"/>
      <c r="F19" s="4">
        <v>19.6831</v>
      </c>
      <c r="G19" s="4" t="s">
        <v>30</v>
      </c>
      <c r="H19" s="4" t="s">
        <v>30</v>
      </c>
      <c r="I19" s="2"/>
      <c r="J19" s="22"/>
      <c r="K19" s="16"/>
    </row>
    <row r="20" spans="1:13" x14ac:dyDescent="0.25">
      <c r="A20" s="19" t="s">
        <v>14</v>
      </c>
      <c r="B20" s="3">
        <v>1600</v>
      </c>
      <c r="C20" s="3">
        <v>6.5</v>
      </c>
      <c r="D20" s="2">
        <v>40.04</v>
      </c>
      <c r="E20" s="4">
        <f>B20*(1-C20%)*D20%*24*30/1000</f>
        <v>431.27884799999993</v>
      </c>
      <c r="F20" s="4">
        <v>429.17899999999997</v>
      </c>
      <c r="G20" s="4">
        <f>(F20/(B20*(1-C20%)*24*30/1000))*100</f>
        <v>39.845049762329175</v>
      </c>
      <c r="H20" s="4">
        <f t="shared" si="2"/>
        <v>2.0998479999999518</v>
      </c>
      <c r="I20" s="2"/>
      <c r="J20" s="22"/>
      <c r="K20" s="16"/>
    </row>
    <row r="21" spans="1:13" x14ac:dyDescent="0.25">
      <c r="A21" s="19" t="s">
        <v>15</v>
      </c>
      <c r="B21" s="3">
        <v>800</v>
      </c>
      <c r="C21" s="3">
        <v>5.75</v>
      </c>
      <c r="D21" s="2">
        <v>5.69</v>
      </c>
      <c r="E21" s="4">
        <f t="shared" ref="E21:E22" si="4">B21*(1-C21%)*D21%*24*30/1000</f>
        <v>30.889872000000004</v>
      </c>
      <c r="F21" s="4">
        <v>27.041999999999994</v>
      </c>
      <c r="G21" s="4">
        <f t="shared" ref="G21:G38" si="5">(F21/(B21*(1-C21%)*24*30/1000))*100</f>
        <v>4.9812113174182135</v>
      </c>
      <c r="H21" s="4">
        <f t="shared" si="2"/>
        <v>3.8478720000000095</v>
      </c>
      <c r="I21" s="2"/>
      <c r="J21" s="22"/>
      <c r="K21" s="16"/>
    </row>
    <row r="22" spans="1:13" x14ac:dyDescent="0.25">
      <c r="A22" s="19" t="s">
        <v>16</v>
      </c>
      <c r="B22" s="3">
        <v>1040</v>
      </c>
      <c r="C22" s="3">
        <v>5.75</v>
      </c>
      <c r="D22" s="2">
        <v>84.14</v>
      </c>
      <c r="E22" s="4">
        <f t="shared" si="4"/>
        <v>593.81300160000012</v>
      </c>
      <c r="F22" s="4">
        <v>500.95000000000005</v>
      </c>
      <c r="G22" s="4">
        <f t="shared" si="5"/>
        <v>70.981829105171272</v>
      </c>
      <c r="H22" s="4">
        <f t="shared" si="2"/>
        <v>92.863001600000075</v>
      </c>
      <c r="I22" s="2"/>
      <c r="J22" s="22"/>
      <c r="K22" s="16"/>
    </row>
    <row r="23" spans="1:13" ht="24" x14ac:dyDescent="0.25">
      <c r="A23" s="20" t="s">
        <v>71</v>
      </c>
      <c r="B23" s="3">
        <v>230.55</v>
      </c>
      <c r="C23" s="15">
        <v>5</v>
      </c>
      <c r="D23" s="2">
        <v>93.1</v>
      </c>
      <c r="E23" s="4">
        <f>B23*D23%*24*30/1000</f>
        <v>154.54227600000002</v>
      </c>
      <c r="F23" s="4">
        <v>147.72099799999998</v>
      </c>
      <c r="G23" s="4">
        <f>(F23/(B23*(1-0%)*24*30/1000))*100</f>
        <v>88.990697366201559</v>
      </c>
      <c r="H23" s="4">
        <f>-H38</f>
        <v>-0.92470450000000004</v>
      </c>
      <c r="I23" s="2"/>
      <c r="J23" s="22"/>
      <c r="K23" s="16"/>
    </row>
    <row r="24" spans="1:13" x14ac:dyDescent="0.25">
      <c r="A24" s="19" t="s">
        <v>72</v>
      </c>
      <c r="B24" s="3">
        <v>625</v>
      </c>
      <c r="C24" s="15">
        <v>5</v>
      </c>
      <c r="D24" s="57" t="s">
        <v>31</v>
      </c>
      <c r="E24" s="57"/>
      <c r="F24" s="4">
        <v>378</v>
      </c>
      <c r="G24" s="4">
        <f t="shared" si="5"/>
        <v>88.421052631578945</v>
      </c>
      <c r="H24" s="4">
        <v>0</v>
      </c>
      <c r="I24" s="2"/>
      <c r="J24" s="22"/>
      <c r="K24" s="16"/>
      <c r="L24" s="17"/>
    </row>
    <row r="25" spans="1:13" x14ac:dyDescent="0.25">
      <c r="A25" s="19" t="s">
        <v>58</v>
      </c>
      <c r="B25" s="3">
        <v>277.89300000000003</v>
      </c>
      <c r="C25" s="3">
        <v>7.04</v>
      </c>
      <c r="D25" s="4">
        <v>86.472999999999999</v>
      </c>
      <c r="E25" s="4">
        <v>154.4198412955968</v>
      </c>
      <c r="F25" s="4">
        <v>139.49778699999999</v>
      </c>
      <c r="G25" s="4">
        <f>(F25/(B25*(1-C25%)*24*30/1000))*100</f>
        <v>74.999971659776151</v>
      </c>
      <c r="H25" s="4">
        <f>E25-F25</f>
        <v>14.922054295596809</v>
      </c>
      <c r="I25" s="2"/>
      <c r="J25" s="22"/>
      <c r="K25" s="16"/>
      <c r="L25" s="17"/>
      <c r="M25" s="16"/>
    </row>
    <row r="26" spans="1:13" x14ac:dyDescent="0.25">
      <c r="A26" s="19" t="s">
        <v>59</v>
      </c>
      <c r="B26" s="3">
        <v>69.67</v>
      </c>
      <c r="C26" s="3">
        <v>6.25</v>
      </c>
      <c r="D26" s="4">
        <v>103.70399999999999</v>
      </c>
      <c r="E26" s="4">
        <v>47.253635009999996</v>
      </c>
      <c r="F26" s="4">
        <v>41.144214999999996</v>
      </c>
      <c r="G26" s="4">
        <f t="shared" si="5"/>
        <v>87.490157302415085</v>
      </c>
      <c r="H26" s="4">
        <f t="shared" ref="H26:H38" si="6">E26-F26</f>
        <v>6.1094200100000009</v>
      </c>
      <c r="I26" s="2"/>
      <c r="J26" s="22"/>
      <c r="K26" s="16"/>
      <c r="L26" s="18"/>
      <c r="M26" s="16"/>
    </row>
    <row r="27" spans="1:13" x14ac:dyDescent="0.25">
      <c r="A27" s="19" t="s">
        <v>61</v>
      </c>
      <c r="B27" s="3">
        <v>173.76000000000002</v>
      </c>
      <c r="C27" s="3">
        <v>6.25</v>
      </c>
      <c r="D27" s="4">
        <v>78.204999999999998</v>
      </c>
      <c r="E27" s="4">
        <v>91.756753424999999</v>
      </c>
      <c r="F27" s="4">
        <v>86.312624999999997</v>
      </c>
      <c r="G27" s="4">
        <f t="shared" si="5"/>
        <v>73.590328933906264</v>
      </c>
      <c r="H27" s="4">
        <f>E27-F27</f>
        <v>5.4441284250000024</v>
      </c>
      <c r="I27" s="2"/>
      <c r="J27" s="22"/>
      <c r="K27" s="16"/>
      <c r="M27" s="16"/>
    </row>
    <row r="28" spans="1:13" x14ac:dyDescent="0.25">
      <c r="A28" s="19" t="s">
        <v>60</v>
      </c>
      <c r="B28" s="3">
        <v>461.1</v>
      </c>
      <c r="C28" s="3">
        <v>5.75</v>
      </c>
      <c r="D28" s="4">
        <v>104.39400000000001</v>
      </c>
      <c r="E28" s="4">
        <v>321.93333231696005</v>
      </c>
      <c r="F28" s="4">
        <v>222.46875899999998</v>
      </c>
      <c r="G28" s="4">
        <f t="shared" si="5"/>
        <v>71.098437193494718</v>
      </c>
      <c r="H28" s="4">
        <f t="shared" si="6"/>
        <v>99.46457331696007</v>
      </c>
      <c r="I28" s="2"/>
      <c r="J28" s="22"/>
      <c r="K28" s="16"/>
      <c r="M28" s="16"/>
    </row>
    <row r="29" spans="1:13" x14ac:dyDescent="0.25">
      <c r="A29" s="19" t="s">
        <v>62</v>
      </c>
      <c r="B29" s="3">
        <v>207.07999999999998</v>
      </c>
      <c r="C29" s="3">
        <v>5.75</v>
      </c>
      <c r="D29" s="4">
        <v>104.73399999999999</v>
      </c>
      <c r="E29" s="4">
        <v>130.25455682148001</v>
      </c>
      <c r="F29" s="4">
        <v>79.589439999999996</v>
      </c>
      <c r="G29" s="4">
        <f t="shared" si="5"/>
        <v>56.63741681805665</v>
      </c>
      <c r="H29" s="4">
        <f t="shared" si="6"/>
        <v>50.665116821480012</v>
      </c>
      <c r="I29" s="2"/>
      <c r="J29" s="22"/>
      <c r="K29" s="16"/>
      <c r="M29" s="16"/>
    </row>
    <row r="30" spans="1:13" x14ac:dyDescent="0.25">
      <c r="A30" s="19" t="s">
        <v>63</v>
      </c>
      <c r="B30" s="3">
        <v>209.49599999999998</v>
      </c>
      <c r="C30" s="3">
        <v>6.25</v>
      </c>
      <c r="D30" s="4">
        <v>87.162000000000006</v>
      </c>
      <c r="E30" s="4">
        <v>108.79648002000003</v>
      </c>
      <c r="F30" s="4">
        <v>54.380530999999991</v>
      </c>
      <c r="G30" s="4">
        <f t="shared" si="5"/>
        <v>38.455984663014867</v>
      </c>
      <c r="H30" s="4">
        <f t="shared" si="6"/>
        <v>54.415949020000042</v>
      </c>
      <c r="I30" s="2"/>
      <c r="J30" s="22"/>
      <c r="K30" s="16"/>
      <c r="M30" s="16"/>
    </row>
    <row r="31" spans="1:13" x14ac:dyDescent="0.25">
      <c r="A31" s="19" t="s">
        <v>64</v>
      </c>
      <c r="B31" s="3">
        <v>87.165000000000006</v>
      </c>
      <c r="C31" s="3">
        <v>6.69</v>
      </c>
      <c r="D31" s="4">
        <v>60.557000000000002</v>
      </c>
      <c r="E31" s="4">
        <v>35.224320121099204</v>
      </c>
      <c r="F31" s="4">
        <v>31.215747999999998</v>
      </c>
      <c r="G31" s="4">
        <f t="shared" si="5"/>
        <v>53.305365522681591</v>
      </c>
      <c r="H31" s="4">
        <f t="shared" si="6"/>
        <v>4.0085721210992062</v>
      </c>
      <c r="I31" s="2"/>
      <c r="J31" s="22"/>
      <c r="K31" s="16"/>
      <c r="M31" s="16"/>
    </row>
    <row r="32" spans="1:13" ht="22.5" customHeight="1" x14ac:dyDescent="0.25">
      <c r="A32" s="19" t="s">
        <v>65</v>
      </c>
      <c r="B32" s="3">
        <v>46.538099999999993</v>
      </c>
      <c r="C32" s="3">
        <v>10</v>
      </c>
      <c r="D32" s="4">
        <v>38.277999999999999</v>
      </c>
      <c r="E32" s="4">
        <v>10.514623487093308</v>
      </c>
      <c r="F32" s="4">
        <v>11.373093000000001</v>
      </c>
      <c r="G32" s="4">
        <f t="shared" si="5"/>
        <v>37.713334761076297</v>
      </c>
      <c r="H32" s="4" t="s">
        <v>30</v>
      </c>
      <c r="I32" s="68" t="s">
        <v>57</v>
      </c>
      <c r="J32" s="22"/>
      <c r="K32" s="16"/>
      <c r="M32" s="16"/>
    </row>
    <row r="33" spans="1:13" ht="21" customHeight="1" x14ac:dyDescent="0.25">
      <c r="A33" s="19" t="s">
        <v>66</v>
      </c>
      <c r="B33" s="3">
        <v>85.47</v>
      </c>
      <c r="C33" s="3">
        <v>10</v>
      </c>
      <c r="D33" s="4">
        <v>30.08</v>
      </c>
      <c r="E33" s="4">
        <v>15.475938153983996</v>
      </c>
      <c r="F33" s="4">
        <v>16.385664999999999</v>
      </c>
      <c r="G33" s="4">
        <f t="shared" si="5"/>
        <v>29.585258057480278</v>
      </c>
      <c r="H33" s="4" t="s">
        <v>30</v>
      </c>
      <c r="I33" s="69"/>
      <c r="J33" s="22"/>
      <c r="K33" s="16"/>
      <c r="M33" s="16"/>
    </row>
    <row r="34" spans="1:13" ht="24.75" customHeight="1" x14ac:dyDescent="0.25">
      <c r="A34" s="19" t="s">
        <v>67</v>
      </c>
      <c r="B34" s="3">
        <v>2.2890000000000001</v>
      </c>
      <c r="C34" s="3">
        <v>8.5</v>
      </c>
      <c r="D34" s="4">
        <v>73.283000000000001</v>
      </c>
      <c r="E34" s="4">
        <v>1.1051026567559998</v>
      </c>
      <c r="F34" s="4">
        <v>1.0443370000000001</v>
      </c>
      <c r="G34" s="4">
        <f t="shared" si="5"/>
        <v>69.253428994242157</v>
      </c>
      <c r="H34" s="4" t="s">
        <v>30</v>
      </c>
      <c r="I34" s="70"/>
      <c r="J34" s="22"/>
      <c r="K34" s="16"/>
      <c r="M34" s="16"/>
    </row>
    <row r="35" spans="1:13" x14ac:dyDescent="0.25">
      <c r="A35" s="19" t="s">
        <v>68</v>
      </c>
      <c r="B35" s="3">
        <v>2.68</v>
      </c>
      <c r="C35" s="3">
        <v>10</v>
      </c>
      <c r="D35" s="4">
        <v>63.625999999999998</v>
      </c>
      <c r="E35" s="4">
        <v>1.1296923552</v>
      </c>
      <c r="F35" s="4">
        <v>1.0558480000000001</v>
      </c>
      <c r="G35" s="4">
        <f t="shared" si="5"/>
        <v>60.798323198820711</v>
      </c>
      <c r="H35" s="4">
        <f t="shared" si="6"/>
        <v>7.3844355199999878E-2</v>
      </c>
      <c r="I35" s="2"/>
      <c r="J35" s="22"/>
      <c r="K35" s="16"/>
      <c r="M35" s="16"/>
    </row>
    <row r="36" spans="1:13" x14ac:dyDescent="0.25">
      <c r="A36" s="19" t="s">
        <v>69</v>
      </c>
      <c r="B36" s="3">
        <v>52.68</v>
      </c>
      <c r="C36" s="3">
        <v>6.25</v>
      </c>
      <c r="D36" s="4">
        <v>52.738</v>
      </c>
      <c r="E36" s="4">
        <v>17.462202586919997</v>
      </c>
      <c r="F36" s="4">
        <v>18.013954999999996</v>
      </c>
      <c r="G36" s="4">
        <f t="shared" si="5"/>
        <v>50.659340813858641</v>
      </c>
      <c r="H36" s="4" t="s">
        <v>30</v>
      </c>
      <c r="I36" s="8"/>
      <c r="J36" s="22"/>
      <c r="K36" s="16"/>
      <c r="M36" s="16"/>
    </row>
    <row r="37" spans="1:13" x14ac:dyDescent="0.25">
      <c r="A37" s="19" t="s">
        <v>70</v>
      </c>
      <c r="B37" s="3">
        <v>125.32</v>
      </c>
      <c r="C37" s="3">
        <v>5.75</v>
      </c>
      <c r="D37" s="4">
        <v>82.844999999999999</v>
      </c>
      <c r="E37" s="4">
        <v>67.765920931800011</v>
      </c>
      <c r="F37" s="4">
        <v>61.840553</v>
      </c>
      <c r="G37" s="4">
        <f t="shared" si="5"/>
        <v>72.7175307134749</v>
      </c>
      <c r="H37" s="4">
        <f t="shared" si="6"/>
        <v>5.925367931800011</v>
      </c>
      <c r="I37" s="2"/>
      <c r="J37" s="22"/>
      <c r="K37" s="16"/>
      <c r="M37" s="16"/>
    </row>
    <row r="38" spans="1:13" ht="24" x14ac:dyDescent="0.25">
      <c r="A38" s="19" t="s">
        <v>79</v>
      </c>
      <c r="B38" s="3">
        <v>800</v>
      </c>
      <c r="C38" s="3"/>
      <c r="D38" s="4">
        <v>18.600000000000001</v>
      </c>
      <c r="E38" s="4">
        <v>1.009422</v>
      </c>
      <c r="F38" s="4">
        <v>8.4717500000000001E-2</v>
      </c>
      <c r="G38" s="4">
        <f t="shared" si="5"/>
        <v>1.4707899305555557E-2</v>
      </c>
      <c r="H38" s="4">
        <f t="shared" si="6"/>
        <v>0.92470450000000004</v>
      </c>
      <c r="I38" s="23"/>
      <c r="K38" s="16"/>
    </row>
    <row r="41" spans="1:13" x14ac:dyDescent="0.25">
      <c r="G41" s="12"/>
    </row>
    <row r="42" spans="1:13" x14ac:dyDescent="0.25">
      <c r="G42" s="12"/>
    </row>
  </sheetData>
  <mergeCells count="13">
    <mergeCell ref="I32:I34"/>
    <mergeCell ref="D12:E12"/>
    <mergeCell ref="A1:I1"/>
    <mergeCell ref="A2:A3"/>
    <mergeCell ref="B2:B3"/>
    <mergeCell ref="C2:C3"/>
    <mergeCell ref="D2:I2"/>
    <mergeCell ref="D10:E10"/>
    <mergeCell ref="D11:E11"/>
    <mergeCell ref="D16:E16"/>
    <mergeCell ref="D18:E18"/>
    <mergeCell ref="D19:E19"/>
    <mergeCell ref="D24:E24"/>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2"/>
  <sheetViews>
    <sheetView showGridLines="0" zoomScale="90" zoomScaleNormal="90" workbookViewId="0">
      <pane xSplit="1" ySplit="3" topLeftCell="B19" activePane="bottomRight" state="frozen"/>
      <selection activeCell="K29" sqref="K29"/>
      <selection pane="topRight" activeCell="K29" sqref="K29"/>
      <selection pane="bottomLeft" activeCell="K29" sqref="K29"/>
      <selection pane="bottomRight" activeCell="K29" sqref="K29"/>
    </sheetView>
  </sheetViews>
  <sheetFormatPr defaultRowHeight="15" x14ac:dyDescent="0.25"/>
  <cols>
    <col min="1" max="1" width="25.140625" style="1" customWidth="1"/>
    <col min="2" max="2" width="14.5703125" style="1" customWidth="1"/>
    <col min="3" max="3" width="16" style="1" customWidth="1"/>
    <col min="4" max="4" width="18.42578125" style="1" customWidth="1"/>
    <col min="5" max="5" width="17" style="1" customWidth="1"/>
    <col min="6" max="6" width="11.28515625" customWidth="1"/>
    <col min="7" max="7" width="10" customWidth="1"/>
    <col min="8" max="8" width="10.140625" customWidth="1"/>
    <col min="9" max="9" width="31.42578125" customWidth="1"/>
    <col min="10" max="10" width="14.85546875" customWidth="1"/>
  </cols>
  <sheetData>
    <row r="1" spans="1:10" s="1" customFormat="1" ht="18.75" x14ac:dyDescent="0.25">
      <c r="A1" s="63" t="s">
        <v>80</v>
      </c>
      <c r="B1" s="63"/>
      <c r="C1" s="63"/>
      <c r="D1" s="63"/>
      <c r="E1" s="63"/>
      <c r="F1" s="63"/>
      <c r="G1" s="63"/>
      <c r="H1" s="63"/>
      <c r="I1" s="63"/>
    </row>
    <row r="2" spans="1:10" s="1" customFormat="1" ht="15.75" customHeight="1" x14ac:dyDescent="0.25">
      <c r="A2" s="66" t="s">
        <v>18</v>
      </c>
      <c r="B2" s="66" t="s">
        <v>29</v>
      </c>
      <c r="C2" s="66" t="s">
        <v>21</v>
      </c>
      <c r="D2" s="64" t="s">
        <v>81</v>
      </c>
      <c r="E2" s="65"/>
      <c r="F2" s="65"/>
      <c r="G2" s="65"/>
      <c r="H2" s="65"/>
      <c r="I2" s="65"/>
    </row>
    <row r="3" spans="1:10" s="1" customFormat="1" ht="47.25" x14ac:dyDescent="0.25">
      <c r="A3" s="67"/>
      <c r="B3" s="67"/>
      <c r="C3" s="67"/>
      <c r="D3" s="7" t="s">
        <v>22</v>
      </c>
      <c r="E3" s="7" t="s">
        <v>19</v>
      </c>
      <c r="F3" s="7" t="s">
        <v>49</v>
      </c>
      <c r="G3" s="7" t="s">
        <v>50</v>
      </c>
      <c r="H3" s="7" t="s">
        <v>51</v>
      </c>
      <c r="I3" s="7" t="s">
        <v>53</v>
      </c>
    </row>
    <row r="4" spans="1:10" x14ac:dyDescent="0.25">
      <c r="A4" s="19" t="s">
        <v>0</v>
      </c>
      <c r="B4" s="3">
        <v>1260</v>
      </c>
      <c r="C4" s="3">
        <v>9</v>
      </c>
      <c r="D4" s="24">
        <v>70.819999999999993</v>
      </c>
      <c r="E4" s="4">
        <f t="shared" ref="E4:E9" si="0">B4*(1-C4%)*D4%*24*31/1000</f>
        <v>604.14445727999998</v>
      </c>
      <c r="F4" s="25">
        <v>587.17099999999994</v>
      </c>
      <c r="G4" s="4">
        <f>(F4/(B4*(1-C4%)*24*31/1000))*100</f>
        <v>68.83030990173846</v>
      </c>
      <c r="H4" s="4">
        <f>E4-F4</f>
        <v>16.973457280000048</v>
      </c>
      <c r="I4" s="24"/>
      <c r="J4" s="22"/>
    </row>
    <row r="5" spans="1:10" x14ac:dyDescent="0.25">
      <c r="A5" s="19" t="s">
        <v>1</v>
      </c>
      <c r="B5" s="3">
        <v>500</v>
      </c>
      <c r="C5" s="3">
        <v>7.5</v>
      </c>
      <c r="D5" s="24">
        <v>82.35</v>
      </c>
      <c r="E5" s="4">
        <f t="shared" si="0"/>
        <v>283.36634999999995</v>
      </c>
      <c r="F5" s="25">
        <v>277.63850000000002</v>
      </c>
      <c r="G5" s="4">
        <f t="shared" ref="G5:G9" si="1">(F5/(B5*(1-C5%)*24*31/1000))*100</f>
        <v>80.685411217669284</v>
      </c>
      <c r="H5" s="4">
        <f t="shared" ref="H5:H23" si="2">E5-F5</f>
        <v>5.7278499999999326</v>
      </c>
      <c r="I5" s="24"/>
      <c r="J5" s="22"/>
    </row>
    <row r="6" spans="1:10" x14ac:dyDescent="0.25">
      <c r="A6" s="19" t="s">
        <v>2</v>
      </c>
      <c r="B6" s="3">
        <v>420</v>
      </c>
      <c r="C6" s="3">
        <v>9</v>
      </c>
      <c r="D6" s="24">
        <v>56.47</v>
      </c>
      <c r="E6" s="4">
        <f t="shared" si="0"/>
        <v>160.57628495999998</v>
      </c>
      <c r="F6" s="25">
        <v>156.0325</v>
      </c>
      <c r="G6" s="4">
        <f t="shared" si="1"/>
        <v>54.87208324189892</v>
      </c>
      <c r="H6" s="4">
        <f t="shared" si="2"/>
        <v>4.5437849599999822</v>
      </c>
      <c r="I6" s="24"/>
      <c r="J6" s="22"/>
    </row>
    <row r="7" spans="1:10" x14ac:dyDescent="0.25">
      <c r="A7" s="19" t="s">
        <v>3</v>
      </c>
      <c r="B7" s="3">
        <v>420</v>
      </c>
      <c r="C7" s="3">
        <v>9</v>
      </c>
      <c r="D7" s="24">
        <v>90.25</v>
      </c>
      <c r="E7" s="4">
        <f t="shared" si="0"/>
        <v>256.63201199999997</v>
      </c>
      <c r="F7" s="25">
        <v>242.3519</v>
      </c>
      <c r="G7" s="4">
        <f t="shared" si="1"/>
        <v>85.22810075229431</v>
      </c>
      <c r="H7" s="4">
        <f t="shared" si="2"/>
        <v>14.280111999999974</v>
      </c>
      <c r="I7" s="24"/>
      <c r="J7" s="22"/>
    </row>
    <row r="8" spans="1:10" x14ac:dyDescent="0.25">
      <c r="A8" s="19" t="s">
        <v>4</v>
      </c>
      <c r="B8" s="3">
        <v>210</v>
      </c>
      <c r="C8" s="3">
        <v>9</v>
      </c>
      <c r="D8" s="24">
        <v>81.05</v>
      </c>
      <c r="E8" s="4">
        <f t="shared" si="0"/>
        <v>115.2355932</v>
      </c>
      <c r="F8" s="25">
        <v>108.078</v>
      </c>
      <c r="G8" s="4">
        <f t="shared" si="1"/>
        <v>76.015766107932009</v>
      </c>
      <c r="H8" s="4">
        <f t="shared" si="2"/>
        <v>7.1575931999999938</v>
      </c>
      <c r="I8" s="24"/>
      <c r="J8" s="22"/>
    </row>
    <row r="9" spans="1:10" x14ac:dyDescent="0.25">
      <c r="A9" s="19" t="s">
        <v>5</v>
      </c>
      <c r="B9" s="3">
        <v>600</v>
      </c>
      <c r="C9" s="3">
        <v>5.75</v>
      </c>
      <c r="D9" s="24">
        <v>62.73</v>
      </c>
      <c r="E9" s="4">
        <f t="shared" si="0"/>
        <v>263.92518359999997</v>
      </c>
      <c r="F9" s="25">
        <v>257.637</v>
      </c>
      <c r="G9" s="4">
        <f t="shared" si="1"/>
        <v>61.235418271013373</v>
      </c>
      <c r="H9" s="4">
        <f t="shared" si="2"/>
        <v>6.288183599999968</v>
      </c>
      <c r="I9" s="24"/>
      <c r="J9" s="22"/>
    </row>
    <row r="10" spans="1:10" x14ac:dyDescent="0.25">
      <c r="A10" s="19" t="s">
        <v>6</v>
      </c>
      <c r="B10" s="3">
        <v>770</v>
      </c>
      <c r="C10" s="3">
        <v>1</v>
      </c>
      <c r="D10" s="57" t="s">
        <v>31</v>
      </c>
      <c r="E10" s="57"/>
      <c r="F10" s="25">
        <v>-0.21240000000000003</v>
      </c>
      <c r="G10" s="4" t="s">
        <v>30</v>
      </c>
      <c r="H10" s="4" t="s">
        <v>30</v>
      </c>
      <c r="I10" s="24"/>
      <c r="J10" s="22"/>
    </row>
    <row r="11" spans="1:10" x14ac:dyDescent="0.25">
      <c r="A11" s="19" t="s">
        <v>7</v>
      </c>
      <c r="B11" s="3">
        <v>90</v>
      </c>
      <c r="C11" s="3">
        <v>1</v>
      </c>
      <c r="D11" s="57" t="s">
        <v>31</v>
      </c>
      <c r="E11" s="57"/>
      <c r="F11" s="25">
        <v>-2.8510000000000001E-2</v>
      </c>
      <c r="G11" s="4" t="s">
        <v>30</v>
      </c>
      <c r="H11" s="4" t="s">
        <v>30</v>
      </c>
      <c r="I11" s="24"/>
      <c r="J11" s="22"/>
    </row>
    <row r="12" spans="1:10" x14ac:dyDescent="0.25">
      <c r="A12" s="19" t="s">
        <v>8</v>
      </c>
      <c r="B12" s="3">
        <v>50</v>
      </c>
      <c r="C12" s="3">
        <v>1</v>
      </c>
      <c r="D12" s="57" t="s">
        <v>31</v>
      </c>
      <c r="E12" s="57"/>
      <c r="F12" s="25">
        <v>-8.9800000000000005E-2</v>
      </c>
      <c r="G12" s="4" t="s">
        <v>30</v>
      </c>
      <c r="H12" s="4" t="s">
        <v>30</v>
      </c>
      <c r="I12" s="24"/>
      <c r="J12" s="22"/>
    </row>
    <row r="13" spans="1:10" x14ac:dyDescent="0.25">
      <c r="A13" s="19" t="s">
        <v>9</v>
      </c>
      <c r="B13" s="3">
        <v>240</v>
      </c>
      <c r="C13" s="3">
        <v>1</v>
      </c>
      <c r="D13" s="24">
        <v>100</v>
      </c>
      <c r="E13" s="4">
        <f>B13*(1-C13%)*D13%*24*31/1000</f>
        <v>176.77439999999999</v>
      </c>
      <c r="F13" s="25">
        <v>17.978008000000003</v>
      </c>
      <c r="G13" s="4">
        <f t="shared" ref="G13:G14" si="3">(F13/(B13*(1-C13%)*24*31/1000))*100</f>
        <v>10.170029144491513</v>
      </c>
      <c r="H13" s="4" t="s">
        <v>30</v>
      </c>
      <c r="I13" s="24"/>
      <c r="J13" s="22"/>
    </row>
    <row r="14" spans="1:10" x14ac:dyDescent="0.25">
      <c r="A14" s="19" t="s">
        <v>10</v>
      </c>
      <c r="B14" s="3">
        <v>460</v>
      </c>
      <c r="C14" s="3">
        <v>1</v>
      </c>
      <c r="D14" s="24">
        <v>99.19</v>
      </c>
      <c r="E14" s="4">
        <f>B14*(1-C14%)*D14%*24*31/1000</f>
        <v>336.07317743999999</v>
      </c>
      <c r="F14" s="25">
        <v>104.346239</v>
      </c>
      <c r="G14" s="4">
        <f t="shared" si="3"/>
        <v>30.797171988704246</v>
      </c>
      <c r="H14" s="4" t="s">
        <v>30</v>
      </c>
      <c r="I14" s="24"/>
      <c r="J14" s="22"/>
    </row>
    <row r="15" spans="1:10" x14ac:dyDescent="0.25">
      <c r="A15" s="19" t="s">
        <v>11</v>
      </c>
      <c r="B15" s="3">
        <v>25</v>
      </c>
      <c r="C15" s="3">
        <v>1</v>
      </c>
      <c r="D15" s="24">
        <v>100</v>
      </c>
      <c r="E15" s="4">
        <f>B15*(1-C15%)*D15%*24*31/1000</f>
        <v>18.414000000000001</v>
      </c>
      <c r="F15" s="25">
        <v>11.966224</v>
      </c>
      <c r="G15" s="4" t="s">
        <v>30</v>
      </c>
      <c r="H15" s="4" t="s">
        <v>30</v>
      </c>
      <c r="I15" s="24"/>
      <c r="J15" s="22"/>
    </row>
    <row r="16" spans="1:10" x14ac:dyDescent="0.25">
      <c r="A16" s="19" t="s">
        <v>12</v>
      </c>
      <c r="B16" s="3">
        <v>20</v>
      </c>
      <c r="C16" s="3">
        <v>1</v>
      </c>
      <c r="D16" s="57" t="s">
        <v>31</v>
      </c>
      <c r="E16" s="57"/>
      <c r="F16" s="25">
        <v>-2.9845000000000003E-2</v>
      </c>
      <c r="G16" s="4" t="s">
        <v>30</v>
      </c>
      <c r="H16" s="4" t="s">
        <v>30</v>
      </c>
      <c r="I16" s="24"/>
      <c r="J16" s="22"/>
    </row>
    <row r="17" spans="1:10" x14ac:dyDescent="0.25">
      <c r="A17" s="19" t="s">
        <v>54</v>
      </c>
      <c r="B17" s="3">
        <v>1</v>
      </c>
      <c r="C17" s="3">
        <v>1</v>
      </c>
      <c r="D17" s="24">
        <v>100</v>
      </c>
      <c r="E17" s="4">
        <f>B17*(1-C17%)*D17%*24*31/1000</f>
        <v>0.73655999999999999</v>
      </c>
      <c r="F17" s="25">
        <v>0.45315</v>
      </c>
      <c r="G17" s="4">
        <f t="shared" ref="G17:G22" si="4">(F17/(B17*(1-C17%)*24*31/1000))*100</f>
        <v>61.522482893450636</v>
      </c>
      <c r="H17" s="4">
        <f t="shared" si="2"/>
        <v>0.28341</v>
      </c>
      <c r="I17" s="24"/>
      <c r="J17" s="22"/>
    </row>
    <row r="18" spans="1:10" x14ac:dyDescent="0.25">
      <c r="A18" s="19" t="s">
        <v>55</v>
      </c>
      <c r="B18" s="3">
        <v>60</v>
      </c>
      <c r="C18" s="3">
        <v>1</v>
      </c>
      <c r="D18" s="57" t="s">
        <v>31</v>
      </c>
      <c r="E18" s="57"/>
      <c r="F18" s="25">
        <v>43.535400000000003</v>
      </c>
      <c r="G18" s="4">
        <f t="shared" si="4"/>
        <v>98.510644075160215</v>
      </c>
      <c r="H18" s="4">
        <v>0</v>
      </c>
      <c r="I18" s="24"/>
      <c r="J18" s="22"/>
    </row>
    <row r="19" spans="1:10" x14ac:dyDescent="0.25">
      <c r="A19" s="19" t="s">
        <v>13</v>
      </c>
      <c r="B19" s="3">
        <v>57.6</v>
      </c>
      <c r="C19" s="3">
        <v>1</v>
      </c>
      <c r="D19" s="57" t="s">
        <v>31</v>
      </c>
      <c r="E19" s="57"/>
      <c r="F19" s="25">
        <v>19.09</v>
      </c>
      <c r="G19" s="4" t="s">
        <v>30</v>
      </c>
      <c r="H19" s="4" t="s">
        <v>30</v>
      </c>
      <c r="I19" s="24"/>
      <c r="J19" s="22"/>
    </row>
    <row r="20" spans="1:10" x14ac:dyDescent="0.25">
      <c r="A20" s="19" t="s">
        <v>14</v>
      </c>
      <c r="B20" s="3">
        <v>1600</v>
      </c>
      <c r="C20" s="3">
        <v>6.5</v>
      </c>
      <c r="D20" s="24">
        <v>49.98</v>
      </c>
      <c r="E20" s="4">
        <f>B20*(1-C20%)*D20%*24*31/1000</f>
        <v>556.28939519999994</v>
      </c>
      <c r="F20" s="25">
        <v>554.77599999999995</v>
      </c>
      <c r="G20" s="4">
        <f t="shared" si="4"/>
        <v>49.844028520499108</v>
      </c>
      <c r="H20" s="4">
        <f t="shared" si="2"/>
        <v>1.5133951999999908</v>
      </c>
      <c r="I20" s="24"/>
      <c r="J20" s="22"/>
    </row>
    <row r="21" spans="1:10" x14ac:dyDescent="0.25">
      <c r="A21" s="19" t="s">
        <v>15</v>
      </c>
      <c r="B21" s="3">
        <v>800</v>
      </c>
      <c r="C21" s="3">
        <v>5.75</v>
      </c>
      <c r="D21" s="24">
        <v>25.85</v>
      </c>
      <c r="E21" s="4">
        <f>B21*(1-C21%)*D21%*24*31/1000</f>
        <v>145.01229599999999</v>
      </c>
      <c r="F21" s="25">
        <v>134.37700000000001</v>
      </c>
      <c r="G21" s="4">
        <f t="shared" si="4"/>
        <v>23.954144205812728</v>
      </c>
      <c r="H21" s="4">
        <f t="shared" si="2"/>
        <v>10.635295999999983</v>
      </c>
      <c r="I21" s="24"/>
      <c r="J21" s="22"/>
    </row>
    <row r="22" spans="1:10" x14ac:dyDescent="0.25">
      <c r="A22" s="19" t="s">
        <v>16</v>
      </c>
      <c r="B22" s="3">
        <v>1040</v>
      </c>
      <c r="C22" s="3">
        <v>5.75</v>
      </c>
      <c r="D22" s="24">
        <v>85.08</v>
      </c>
      <c r="E22" s="4">
        <f>B22*(1-C22%)*D22%*24*31/1000</f>
        <v>620.46189503999994</v>
      </c>
      <c r="F22" s="25">
        <v>586.87394399999994</v>
      </c>
      <c r="G22" s="4">
        <f t="shared" si="4"/>
        <v>80.474297542963569</v>
      </c>
      <c r="H22" s="4">
        <f t="shared" si="2"/>
        <v>33.587951040000007</v>
      </c>
      <c r="I22" s="24"/>
      <c r="J22" s="22"/>
    </row>
    <row r="23" spans="1:10" ht="24" x14ac:dyDescent="0.25">
      <c r="A23" s="20" t="s">
        <v>71</v>
      </c>
      <c r="B23" s="3">
        <v>230.55</v>
      </c>
      <c r="C23" s="15">
        <v>5</v>
      </c>
      <c r="D23" s="25">
        <v>84.77</v>
      </c>
      <c r="E23" s="4">
        <f>B23*D23%*24*31/1000</f>
        <v>145.40530284000002</v>
      </c>
      <c r="F23" s="25">
        <v>143.19742500000001</v>
      </c>
      <c r="G23" s="4">
        <f>(F23/(B23*(1-0%)*24*31/1000))*100</f>
        <v>83.48282683065041</v>
      </c>
      <c r="H23" s="4">
        <f t="shared" si="2"/>
        <v>2.207877840000009</v>
      </c>
      <c r="I23" s="24"/>
      <c r="J23" s="22"/>
    </row>
    <row r="24" spans="1:10" x14ac:dyDescent="0.25">
      <c r="A24" s="19" t="s">
        <v>72</v>
      </c>
      <c r="B24" s="3">
        <v>625</v>
      </c>
      <c r="C24" s="15">
        <v>5</v>
      </c>
      <c r="D24" s="57" t="s">
        <v>31</v>
      </c>
      <c r="E24" s="57"/>
      <c r="F24" s="25">
        <v>385.06735000000003</v>
      </c>
      <c r="G24" s="4">
        <f>(F24/(B24*(1-C24%)*24*31/1000))*100</f>
        <v>87.168613469156782</v>
      </c>
      <c r="H24" s="4">
        <v>0</v>
      </c>
      <c r="I24" s="24"/>
      <c r="J24" s="22"/>
    </row>
    <row r="25" spans="1:10" x14ac:dyDescent="0.25">
      <c r="A25" s="19" t="s">
        <v>58</v>
      </c>
      <c r="B25" s="3">
        <v>277.89300000000003</v>
      </c>
      <c r="C25" s="3">
        <v>7.04</v>
      </c>
      <c r="D25" s="25">
        <v>70.802999999999997</v>
      </c>
      <c r="E25" s="4">
        <v>129.13991126518809</v>
      </c>
      <c r="F25" s="25">
        <v>119.59625199999999</v>
      </c>
      <c r="G25" s="4">
        <f>(F25/(B25*(1-C25%)*24*31/1000))*100</f>
        <v>62.225860607972869</v>
      </c>
      <c r="H25" s="4">
        <f>E25-F25</f>
        <v>9.5436592651880972</v>
      </c>
      <c r="I25" s="24"/>
      <c r="J25" s="22"/>
    </row>
    <row r="26" spans="1:10" x14ac:dyDescent="0.25">
      <c r="A26" s="19" t="s">
        <v>59</v>
      </c>
      <c r="B26" s="3">
        <v>69.67</v>
      </c>
      <c r="C26" s="3">
        <v>6.25</v>
      </c>
      <c r="D26" s="25">
        <v>100.011</v>
      </c>
      <c r="E26" s="4">
        <v>46.245848983875007</v>
      </c>
      <c r="F26" s="25">
        <v>43.968103999999997</v>
      </c>
      <c r="G26" s="4">
        <f t="shared" ref="G26:G38" si="5">(F26/(B26*(1-C26%)*24*31/1000))*100</f>
        <v>90.478984130511833</v>
      </c>
      <c r="H26" s="4">
        <f t="shared" ref="H26:H37" si="6">E26-F26</f>
        <v>2.2777449838750101</v>
      </c>
      <c r="I26" s="24"/>
      <c r="J26" s="22"/>
    </row>
    <row r="27" spans="1:10" x14ac:dyDescent="0.25">
      <c r="A27" s="19" t="s">
        <v>61</v>
      </c>
      <c r="B27" s="3">
        <v>173.76000000000002</v>
      </c>
      <c r="C27" s="3">
        <v>6.25</v>
      </c>
      <c r="D27" s="25">
        <v>99.712999999999994</v>
      </c>
      <c r="E27" s="4">
        <v>122.57459836199997</v>
      </c>
      <c r="F27" s="25">
        <v>123.942499</v>
      </c>
      <c r="G27" s="4">
        <f t="shared" si="5"/>
        <v>102.26481299959732</v>
      </c>
      <c r="H27" s="4" t="s">
        <v>30</v>
      </c>
      <c r="I27" s="24"/>
      <c r="J27" s="22"/>
    </row>
    <row r="28" spans="1:10" x14ac:dyDescent="0.25">
      <c r="A28" s="19" t="s">
        <v>60</v>
      </c>
      <c r="B28" s="3">
        <v>461.1</v>
      </c>
      <c r="C28" s="3">
        <v>5.75</v>
      </c>
      <c r="D28" s="25">
        <v>93.174000000000007</v>
      </c>
      <c r="E28" s="4">
        <v>300.85678275494405</v>
      </c>
      <c r="F28" s="25">
        <v>278.17683399999999</v>
      </c>
      <c r="G28" s="4">
        <f t="shared" si="5"/>
        <v>86.034282933389349</v>
      </c>
      <c r="H28" s="4">
        <f t="shared" si="6"/>
        <v>22.679948754944064</v>
      </c>
      <c r="I28" s="24"/>
      <c r="J28" s="22"/>
    </row>
    <row r="29" spans="1:10" x14ac:dyDescent="0.25">
      <c r="A29" s="19" t="s">
        <v>62</v>
      </c>
      <c r="B29" s="3">
        <v>207.07999999999998</v>
      </c>
      <c r="C29" s="3">
        <v>5.75</v>
      </c>
      <c r="D29" s="25">
        <v>84.603999999999999</v>
      </c>
      <c r="E29" s="4">
        <v>124.810074312144</v>
      </c>
      <c r="F29" s="25">
        <v>100.78437700000001</v>
      </c>
      <c r="G29" s="4">
        <f t="shared" si="5"/>
        <v>69.406599129196721</v>
      </c>
      <c r="H29" s="4">
        <f t="shared" si="6"/>
        <v>24.02569731214399</v>
      </c>
      <c r="I29" s="24"/>
      <c r="J29" s="22"/>
    </row>
    <row r="30" spans="1:10" x14ac:dyDescent="0.25">
      <c r="A30" s="19" t="s">
        <v>63</v>
      </c>
      <c r="B30" s="3">
        <v>209.49599999999998</v>
      </c>
      <c r="C30" s="3">
        <v>6.25</v>
      </c>
      <c r="D30" s="25">
        <v>91.278000000000006</v>
      </c>
      <c r="E30" s="4">
        <v>125.69276340720003</v>
      </c>
      <c r="F30" s="25">
        <v>80.751522999999992</v>
      </c>
      <c r="G30" s="4">
        <f t="shared" si="5"/>
        <v>55.26253142377</v>
      </c>
      <c r="H30" s="4">
        <f t="shared" si="6"/>
        <v>44.941240407200041</v>
      </c>
      <c r="I30" s="24"/>
      <c r="J30" s="22"/>
    </row>
    <row r="31" spans="1:10" x14ac:dyDescent="0.25">
      <c r="A31" s="19" t="s">
        <v>64</v>
      </c>
      <c r="B31" s="3">
        <v>87.165000000000006</v>
      </c>
      <c r="C31" s="3">
        <v>6.69</v>
      </c>
      <c r="D31" s="25">
        <v>62.731999999999999</v>
      </c>
      <c r="E31" s="4">
        <v>37.35954809869969</v>
      </c>
      <c r="F31" s="25">
        <v>36.294072</v>
      </c>
      <c r="G31" s="4">
        <f t="shared" si="5"/>
        <v>59.978063127908818</v>
      </c>
      <c r="H31" s="4">
        <f t="shared" si="6"/>
        <v>1.0654760986996905</v>
      </c>
      <c r="I31" s="24"/>
      <c r="J31" s="22"/>
    </row>
    <row r="32" spans="1:10" ht="22.5" customHeight="1" x14ac:dyDescent="0.25">
      <c r="A32" s="19" t="s">
        <v>65</v>
      </c>
      <c r="B32" s="3">
        <v>46.538099999999993</v>
      </c>
      <c r="C32" s="3">
        <v>10</v>
      </c>
      <c r="D32" s="25">
        <v>39.741</v>
      </c>
      <c r="E32" s="4">
        <v>11.482559158003316</v>
      </c>
      <c r="F32" s="25">
        <v>12.257051000000001</v>
      </c>
      <c r="G32" s="4">
        <f t="shared" si="5"/>
        <v>39.333437224263555</v>
      </c>
      <c r="H32" s="4" t="s">
        <v>30</v>
      </c>
      <c r="I32" s="68" t="s">
        <v>57</v>
      </c>
      <c r="J32" s="22"/>
    </row>
    <row r="33" spans="1:10" ht="21" customHeight="1" x14ac:dyDescent="0.25">
      <c r="A33" s="19" t="s">
        <v>66</v>
      </c>
      <c r="B33" s="3">
        <v>85.47</v>
      </c>
      <c r="C33" s="3">
        <v>10</v>
      </c>
      <c r="D33" s="25">
        <v>43.003</v>
      </c>
      <c r="E33" s="4">
        <v>23.248941294835873</v>
      </c>
      <c r="F33" s="25">
        <v>24.285724999999999</v>
      </c>
      <c r="G33" s="4">
        <f t="shared" si="5"/>
        <v>42.434776977787728</v>
      </c>
      <c r="H33" s="4" t="s">
        <v>30</v>
      </c>
      <c r="I33" s="69"/>
      <c r="J33" s="22"/>
    </row>
    <row r="34" spans="1:10" ht="24.75" customHeight="1" x14ac:dyDescent="0.25">
      <c r="A34" s="19" t="s">
        <v>67</v>
      </c>
      <c r="B34" s="3">
        <v>2.2890000000000001</v>
      </c>
      <c r="C34" s="3">
        <v>8.5</v>
      </c>
      <c r="D34" s="25">
        <v>61.911000000000001</v>
      </c>
      <c r="E34" s="4">
        <v>0.94349227341096009</v>
      </c>
      <c r="F34" s="25">
        <v>0.93850400000000012</v>
      </c>
      <c r="G34" s="4">
        <f t="shared" si="5"/>
        <v>60.227703773422512</v>
      </c>
      <c r="H34" s="4" t="s">
        <v>30</v>
      </c>
      <c r="I34" s="70"/>
      <c r="J34" s="22"/>
    </row>
    <row r="35" spans="1:10" x14ac:dyDescent="0.25">
      <c r="A35" s="19" t="s">
        <v>68</v>
      </c>
      <c r="B35" s="3">
        <v>2.68</v>
      </c>
      <c r="C35" s="3">
        <v>10</v>
      </c>
      <c r="D35" s="25">
        <v>46.859000000000002</v>
      </c>
      <c r="E35" s="4">
        <v>0.83619135756000018</v>
      </c>
      <c r="F35" s="25">
        <v>0.82096900000000006</v>
      </c>
      <c r="G35" s="4">
        <f t="shared" si="5"/>
        <v>45.748464220118038</v>
      </c>
      <c r="H35" s="4">
        <f t="shared" si="6"/>
        <v>1.5222357560000122E-2</v>
      </c>
      <c r="I35" s="24"/>
      <c r="J35" s="22"/>
    </row>
    <row r="36" spans="1:10" x14ac:dyDescent="0.25">
      <c r="A36" s="19" t="s">
        <v>69</v>
      </c>
      <c r="B36" s="3">
        <v>52.68</v>
      </c>
      <c r="C36" s="3">
        <v>6.25</v>
      </c>
      <c r="D36" s="25">
        <v>81.498999999999995</v>
      </c>
      <c r="E36" s="4">
        <v>27.980404160444998</v>
      </c>
      <c r="F36" s="25">
        <v>29.863095000000001</v>
      </c>
      <c r="G36" s="4">
        <f t="shared" si="5"/>
        <v>81.272728014957423</v>
      </c>
      <c r="H36" s="4" t="s">
        <v>30</v>
      </c>
      <c r="I36" s="8"/>
      <c r="J36" s="22"/>
    </row>
    <row r="37" spans="1:10" x14ac:dyDescent="0.25">
      <c r="A37" s="19" t="s">
        <v>70</v>
      </c>
      <c r="B37" s="3">
        <v>125.32</v>
      </c>
      <c r="C37" s="3">
        <v>5.75</v>
      </c>
      <c r="D37" s="25">
        <v>94.125</v>
      </c>
      <c r="E37" s="4">
        <v>80.291837486250003</v>
      </c>
      <c r="F37" s="25">
        <v>78.394175000000004</v>
      </c>
      <c r="G37" s="4">
        <f t="shared" si="5"/>
        <v>89.209090857862222</v>
      </c>
      <c r="H37" s="4">
        <f t="shared" si="6"/>
        <v>1.8976624862499989</v>
      </c>
      <c r="I37" s="24"/>
      <c r="J37" s="22"/>
    </row>
    <row r="38" spans="1:10" ht="24" x14ac:dyDescent="0.25">
      <c r="A38" s="19" t="s">
        <v>79</v>
      </c>
      <c r="B38" s="3">
        <v>800</v>
      </c>
      <c r="C38" s="3"/>
      <c r="D38" s="25">
        <v>92.108999999999995</v>
      </c>
      <c r="E38" s="4">
        <v>5.1653806109999989</v>
      </c>
      <c r="F38" s="25">
        <v>5.1894629999999999</v>
      </c>
      <c r="G38" s="4">
        <f t="shared" si="5"/>
        <v>0.87188558467741939</v>
      </c>
      <c r="H38" s="4" t="s">
        <v>30</v>
      </c>
      <c r="I38" s="23"/>
      <c r="J38" s="22"/>
    </row>
    <row r="41" spans="1:10" x14ac:dyDescent="0.25">
      <c r="G41" s="12"/>
    </row>
    <row r="42" spans="1:10" x14ac:dyDescent="0.25">
      <c r="G42" s="12"/>
    </row>
  </sheetData>
  <mergeCells count="13">
    <mergeCell ref="I32:I34"/>
    <mergeCell ref="D11:E11"/>
    <mergeCell ref="D12:E12"/>
    <mergeCell ref="D16:E16"/>
    <mergeCell ref="D18:E18"/>
    <mergeCell ref="D19:E19"/>
    <mergeCell ref="D24:E24"/>
    <mergeCell ref="D10:E10"/>
    <mergeCell ref="A1:I1"/>
    <mergeCell ref="A2:A3"/>
    <mergeCell ref="B2:B3"/>
    <mergeCell ref="C2:C3"/>
    <mergeCell ref="D2:I2"/>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2"/>
  <sheetViews>
    <sheetView showGridLines="0" zoomScale="90" zoomScaleNormal="90" workbookViewId="0">
      <pane xSplit="1" ySplit="3" topLeftCell="B28" activePane="bottomRight" state="frozen"/>
      <selection activeCell="K29" sqref="K29"/>
      <selection pane="topRight" activeCell="K29" sqref="K29"/>
      <selection pane="bottomLeft" activeCell="K29" sqref="K29"/>
      <selection pane="bottomRight" activeCell="K29" sqref="K29"/>
    </sheetView>
  </sheetViews>
  <sheetFormatPr defaultRowHeight="15" x14ac:dyDescent="0.25"/>
  <cols>
    <col min="1" max="1" width="25.140625" style="1" customWidth="1"/>
    <col min="2" max="2" width="14.5703125" style="1" customWidth="1"/>
    <col min="3" max="3" width="16" style="1" customWidth="1"/>
    <col min="4" max="4" width="18.42578125" style="1" customWidth="1"/>
    <col min="5" max="5" width="17" style="1" customWidth="1"/>
    <col min="6" max="6" width="11.28515625" customWidth="1"/>
    <col min="7" max="7" width="10" customWidth="1"/>
    <col min="8" max="8" width="10.140625" customWidth="1"/>
    <col min="9" max="9" width="31.42578125" customWidth="1"/>
    <col min="10" max="10" width="14.85546875" customWidth="1"/>
  </cols>
  <sheetData>
    <row r="1" spans="1:10" s="1" customFormat="1" ht="18.75" x14ac:dyDescent="0.25">
      <c r="A1" s="63" t="s">
        <v>83</v>
      </c>
      <c r="B1" s="63"/>
      <c r="C1" s="63"/>
      <c r="D1" s="63"/>
      <c r="E1" s="63"/>
      <c r="F1" s="63"/>
      <c r="G1" s="63"/>
      <c r="H1" s="63"/>
      <c r="I1" s="63"/>
    </row>
    <row r="2" spans="1:10" s="1" customFormat="1" ht="15.75" customHeight="1" x14ac:dyDescent="0.25">
      <c r="A2" s="66" t="s">
        <v>18</v>
      </c>
      <c r="B2" s="66" t="s">
        <v>29</v>
      </c>
      <c r="C2" s="66" t="s">
        <v>21</v>
      </c>
      <c r="D2" s="64" t="s">
        <v>82</v>
      </c>
      <c r="E2" s="65"/>
      <c r="F2" s="65"/>
      <c r="G2" s="65"/>
      <c r="H2" s="65"/>
      <c r="I2" s="65"/>
    </row>
    <row r="3" spans="1:10" s="1" customFormat="1" ht="47.25" x14ac:dyDescent="0.25">
      <c r="A3" s="67"/>
      <c r="B3" s="67"/>
      <c r="C3" s="67"/>
      <c r="D3" s="7" t="s">
        <v>22</v>
      </c>
      <c r="E3" s="7" t="s">
        <v>19</v>
      </c>
      <c r="F3" s="7" t="s">
        <v>49</v>
      </c>
      <c r="G3" s="7" t="s">
        <v>50</v>
      </c>
      <c r="H3" s="7" t="s">
        <v>51</v>
      </c>
      <c r="I3" s="7" t="s">
        <v>53</v>
      </c>
    </row>
    <row r="4" spans="1:10" x14ac:dyDescent="0.25">
      <c r="A4" s="19" t="s">
        <v>0</v>
      </c>
      <c r="B4" s="3">
        <v>1260</v>
      </c>
      <c r="C4" s="3">
        <v>9</v>
      </c>
      <c r="D4" s="26">
        <v>74.12</v>
      </c>
      <c r="E4" s="4">
        <f>B4*(1-C4%)*D4%*24*30/1000</f>
        <v>611.89914240000007</v>
      </c>
      <c r="F4" s="25">
        <v>584.26469999999995</v>
      </c>
      <c r="G4" s="4">
        <f>(F4/(B4*(1-C4%)*24*30/1000))*100</f>
        <v>70.772610326181749</v>
      </c>
      <c r="H4" s="4">
        <f>E4-F4</f>
        <v>27.634442400000125</v>
      </c>
      <c r="I4" s="26"/>
      <c r="J4" s="22"/>
    </row>
    <row r="5" spans="1:10" x14ac:dyDescent="0.25">
      <c r="A5" s="19" t="s">
        <v>1</v>
      </c>
      <c r="B5" s="3">
        <v>500</v>
      </c>
      <c r="C5" s="3">
        <v>7.5</v>
      </c>
      <c r="D5" s="26">
        <v>76.88</v>
      </c>
      <c r="E5" s="4">
        <f t="shared" ref="E5:E9" si="0">B5*(1-C5%)*D5%*24*30/1000</f>
        <v>256.0104</v>
      </c>
      <c r="F5" s="25">
        <v>236.07599999999999</v>
      </c>
      <c r="G5" s="4">
        <f t="shared" ref="G5:G9" si="1">(F5/(B5*(1-C5%)*24*30/1000))*100</f>
        <v>70.893693693693692</v>
      </c>
      <c r="H5" s="4">
        <f t="shared" ref="H5:H23" si="2">E5-F5</f>
        <v>19.934400000000011</v>
      </c>
      <c r="I5" s="26"/>
      <c r="J5" s="22"/>
    </row>
    <row r="6" spans="1:10" x14ac:dyDescent="0.25">
      <c r="A6" s="19" t="s">
        <v>2</v>
      </c>
      <c r="B6" s="3">
        <v>420</v>
      </c>
      <c r="C6" s="3">
        <v>9</v>
      </c>
      <c r="D6" s="26">
        <v>54.82</v>
      </c>
      <c r="E6" s="4">
        <f t="shared" si="0"/>
        <v>150.8558688</v>
      </c>
      <c r="F6" s="25">
        <v>145.13909999999998</v>
      </c>
      <c r="G6" s="4">
        <f t="shared" si="1"/>
        <v>52.742564974707818</v>
      </c>
      <c r="H6" s="4">
        <f t="shared" si="2"/>
        <v>5.7167688000000112</v>
      </c>
      <c r="I6" s="26"/>
      <c r="J6" s="22"/>
    </row>
    <row r="7" spans="1:10" x14ac:dyDescent="0.25">
      <c r="A7" s="19" t="s">
        <v>3</v>
      </c>
      <c r="B7" s="3">
        <v>420</v>
      </c>
      <c r="C7" s="3">
        <v>9</v>
      </c>
      <c r="D7" s="26">
        <v>93.95</v>
      </c>
      <c r="E7" s="4">
        <f t="shared" si="0"/>
        <v>258.53536799999995</v>
      </c>
      <c r="F7" s="25">
        <v>240.0086</v>
      </c>
      <c r="G7" s="4">
        <f t="shared" si="1"/>
        <v>87.217498110355237</v>
      </c>
      <c r="H7" s="4">
        <f t="shared" si="2"/>
        <v>18.526767999999947</v>
      </c>
      <c r="I7" s="26"/>
      <c r="J7" s="22"/>
    </row>
    <row r="8" spans="1:10" x14ac:dyDescent="0.25">
      <c r="A8" s="19" t="s">
        <v>4</v>
      </c>
      <c r="B8" s="3">
        <v>210</v>
      </c>
      <c r="C8" s="3">
        <v>9</v>
      </c>
      <c r="D8" s="26">
        <v>86.8</v>
      </c>
      <c r="E8" s="4">
        <f t="shared" si="0"/>
        <v>119.429856</v>
      </c>
      <c r="F8" s="25">
        <v>110.5976</v>
      </c>
      <c r="G8" s="4">
        <f t="shared" si="1"/>
        <v>80.380836095121794</v>
      </c>
      <c r="H8" s="4">
        <f t="shared" si="2"/>
        <v>8.832256000000001</v>
      </c>
      <c r="I8" s="26"/>
      <c r="J8" s="22"/>
    </row>
    <row r="9" spans="1:10" x14ac:dyDescent="0.25">
      <c r="A9" s="19" t="s">
        <v>5</v>
      </c>
      <c r="B9" s="3">
        <v>600</v>
      </c>
      <c r="C9" s="3">
        <v>5.75</v>
      </c>
      <c r="D9" s="26">
        <v>70.69</v>
      </c>
      <c r="E9" s="4">
        <f t="shared" si="0"/>
        <v>287.82140399999997</v>
      </c>
      <c r="F9" s="25">
        <v>277.45499999999998</v>
      </c>
      <c r="G9" s="4">
        <f t="shared" si="1"/>
        <v>68.143972885352184</v>
      </c>
      <c r="H9" s="4">
        <f t="shared" si="2"/>
        <v>10.366403999999989</v>
      </c>
      <c r="I9" s="26"/>
      <c r="J9" s="22"/>
    </row>
    <row r="10" spans="1:10" x14ac:dyDescent="0.25">
      <c r="A10" s="19" t="s">
        <v>6</v>
      </c>
      <c r="B10" s="3">
        <v>770</v>
      </c>
      <c r="C10" s="3">
        <v>1</v>
      </c>
      <c r="D10" s="57" t="s">
        <v>31</v>
      </c>
      <c r="E10" s="57"/>
      <c r="F10" s="25">
        <v>-0.2034</v>
      </c>
      <c r="G10" s="4" t="s">
        <v>30</v>
      </c>
      <c r="H10" s="4" t="s">
        <v>30</v>
      </c>
      <c r="I10" s="26"/>
      <c r="J10" s="22"/>
    </row>
    <row r="11" spans="1:10" x14ac:dyDescent="0.25">
      <c r="A11" s="19" t="s">
        <v>7</v>
      </c>
      <c r="B11" s="3">
        <v>90</v>
      </c>
      <c r="C11" s="3">
        <v>1</v>
      </c>
      <c r="D11" s="57" t="s">
        <v>31</v>
      </c>
      <c r="E11" s="57"/>
      <c r="F11" s="25">
        <v>-2.7490000000000001E-2</v>
      </c>
      <c r="G11" s="4" t="s">
        <v>30</v>
      </c>
      <c r="H11" s="4" t="s">
        <v>30</v>
      </c>
      <c r="I11" s="26"/>
      <c r="J11" s="22"/>
    </row>
    <row r="12" spans="1:10" x14ac:dyDescent="0.25">
      <c r="A12" s="19" t="s">
        <v>8</v>
      </c>
      <c r="B12" s="3">
        <v>50</v>
      </c>
      <c r="C12" s="3">
        <v>1</v>
      </c>
      <c r="D12" s="26">
        <v>100</v>
      </c>
      <c r="E12" s="4">
        <f>B12*(1-C12%)*D12%*24*30/1000</f>
        <v>35.64</v>
      </c>
      <c r="F12" s="25">
        <v>-5.2400000000000002E-2</v>
      </c>
      <c r="G12" s="4" t="s">
        <v>30</v>
      </c>
      <c r="H12" s="4" t="s">
        <v>30</v>
      </c>
      <c r="I12" s="26"/>
      <c r="J12" s="22"/>
    </row>
    <row r="13" spans="1:10" x14ac:dyDescent="0.25">
      <c r="A13" s="19" t="s">
        <v>9</v>
      </c>
      <c r="B13" s="3">
        <v>240</v>
      </c>
      <c r="C13" s="3">
        <v>1</v>
      </c>
      <c r="D13" s="26">
        <v>100</v>
      </c>
      <c r="E13" s="4">
        <f t="shared" ref="E13:E15" si="3">B13*(1-C13%)*D13%*24*30/1000</f>
        <v>171.072</v>
      </c>
      <c r="F13" s="25">
        <v>33.128910999999995</v>
      </c>
      <c r="G13" s="4">
        <f t="shared" ref="G13:G14" si="4">(F13/(B13*(1-C13%)*24*30/1000))*100</f>
        <v>19.365478278151883</v>
      </c>
      <c r="H13" s="4" t="s">
        <v>30</v>
      </c>
      <c r="I13" s="26"/>
      <c r="J13" s="22"/>
    </row>
    <row r="14" spans="1:10" x14ac:dyDescent="0.25">
      <c r="A14" s="19" t="s">
        <v>10</v>
      </c>
      <c r="B14" s="3">
        <v>460</v>
      </c>
      <c r="C14" s="3">
        <v>1</v>
      </c>
      <c r="D14" s="26">
        <v>99.17</v>
      </c>
      <c r="E14" s="4">
        <f t="shared" si="3"/>
        <v>325.16652959999999</v>
      </c>
      <c r="F14" s="25">
        <v>83.130966000000001</v>
      </c>
      <c r="G14" s="4">
        <f t="shared" si="4"/>
        <v>25.353463987703122</v>
      </c>
      <c r="H14" s="4" t="s">
        <v>30</v>
      </c>
      <c r="I14" s="26"/>
      <c r="J14" s="22"/>
    </row>
    <row r="15" spans="1:10" x14ac:dyDescent="0.25">
      <c r="A15" s="19" t="s">
        <v>11</v>
      </c>
      <c r="B15" s="3">
        <v>25</v>
      </c>
      <c r="C15" s="3">
        <v>1</v>
      </c>
      <c r="D15" s="26">
        <v>94.7</v>
      </c>
      <c r="E15" s="4">
        <f t="shared" si="3"/>
        <v>16.875540000000001</v>
      </c>
      <c r="F15" s="25">
        <v>9.1005129999999994</v>
      </c>
      <c r="G15" s="4" t="s">
        <v>30</v>
      </c>
      <c r="H15" s="4" t="s">
        <v>30</v>
      </c>
      <c r="I15" s="26"/>
      <c r="J15" s="22"/>
    </row>
    <row r="16" spans="1:10" x14ac:dyDescent="0.25">
      <c r="A16" s="19" t="s">
        <v>12</v>
      </c>
      <c r="B16" s="3">
        <v>20</v>
      </c>
      <c r="C16" s="3">
        <v>1</v>
      </c>
      <c r="D16" s="57" t="s">
        <v>31</v>
      </c>
      <c r="E16" s="57"/>
      <c r="F16" s="25">
        <v>-3.1661999999999996E-2</v>
      </c>
      <c r="G16" s="4" t="s">
        <v>30</v>
      </c>
      <c r="H16" s="4" t="s">
        <v>30</v>
      </c>
      <c r="I16" s="26"/>
      <c r="J16" s="22"/>
    </row>
    <row r="17" spans="1:10" x14ac:dyDescent="0.25">
      <c r="A17" s="19" t="s">
        <v>54</v>
      </c>
      <c r="B17" s="3">
        <v>1</v>
      </c>
      <c r="C17" s="3">
        <v>1</v>
      </c>
      <c r="D17" s="26">
        <v>100</v>
      </c>
      <c r="E17" s="4">
        <f>B17*(1-C17%)*D17%*24*30/1000</f>
        <v>0.71279999999999999</v>
      </c>
      <c r="F17" s="25">
        <v>0.25882500000000003</v>
      </c>
      <c r="G17" s="4">
        <f>(F17/(B17*(1-C17%)*24*30/1000))*100</f>
        <v>36.311026936026941</v>
      </c>
      <c r="H17" s="4">
        <f t="shared" si="2"/>
        <v>0.45397499999999996</v>
      </c>
      <c r="I17" s="26"/>
      <c r="J17" s="22"/>
    </row>
    <row r="18" spans="1:10" x14ac:dyDescent="0.25">
      <c r="A18" s="19" t="s">
        <v>55</v>
      </c>
      <c r="B18" s="3">
        <v>60</v>
      </c>
      <c r="C18" s="3">
        <v>1</v>
      </c>
      <c r="D18" s="57" t="s">
        <v>31</v>
      </c>
      <c r="E18" s="57"/>
      <c r="F18" s="25">
        <v>42.559799999999996</v>
      </c>
      <c r="G18" s="4">
        <f>(F18/(B18*(1-C18%)*24*30/1000))*100</f>
        <v>99.513187429854085</v>
      </c>
      <c r="H18" s="4">
        <v>0</v>
      </c>
      <c r="I18" s="26"/>
      <c r="J18" s="22"/>
    </row>
    <row r="19" spans="1:10" x14ac:dyDescent="0.25">
      <c r="A19" s="19" t="s">
        <v>13</v>
      </c>
      <c r="B19" s="3">
        <v>57.6</v>
      </c>
      <c r="C19" s="3">
        <v>1</v>
      </c>
      <c r="D19" s="57" t="s">
        <v>31</v>
      </c>
      <c r="E19" s="57"/>
      <c r="F19" s="25">
        <v>15.442</v>
      </c>
      <c r="G19" s="4" t="s">
        <v>30</v>
      </c>
      <c r="H19" s="4" t="s">
        <v>30</v>
      </c>
      <c r="I19" s="26"/>
      <c r="J19" s="22"/>
    </row>
    <row r="20" spans="1:10" x14ac:dyDescent="0.25">
      <c r="A20" s="19" t="s">
        <v>14</v>
      </c>
      <c r="B20" s="3">
        <v>1600</v>
      </c>
      <c r="C20" s="3">
        <v>6.5</v>
      </c>
      <c r="D20" s="26">
        <v>24.9</v>
      </c>
      <c r="E20" s="25">
        <f>B20*(1-C20%)*D20%*24*30/1000</f>
        <v>268.20288000000005</v>
      </c>
      <c r="F20" s="25">
        <v>269.322</v>
      </c>
      <c r="G20" s="4">
        <f>(F20/(B20*(1-C20%)*24*30/1000))*100</f>
        <v>25.003899286987526</v>
      </c>
      <c r="H20" s="4" t="s">
        <v>30</v>
      </c>
      <c r="I20" s="71" t="s">
        <v>85</v>
      </c>
      <c r="J20" s="22"/>
    </row>
    <row r="21" spans="1:10" ht="24.75" customHeight="1" x14ac:dyDescent="0.25">
      <c r="A21" s="19" t="s">
        <v>15</v>
      </c>
      <c r="B21" s="3">
        <v>800</v>
      </c>
      <c r="C21" s="3">
        <v>5.75</v>
      </c>
      <c r="D21" s="26">
        <v>68.459999999999994</v>
      </c>
      <c r="E21" s="25">
        <f t="shared" ref="E21:E22" si="5">B21*(1-C21%)*D21%*24*30/1000</f>
        <v>371.65564799999999</v>
      </c>
      <c r="F21" s="25">
        <v>376.46950000000004</v>
      </c>
      <c r="G21" s="4">
        <f t="shared" ref="G21:G22" si="6">(F21/(B21*(1-C21%)*24*30/1000))*100</f>
        <v>69.346724874742122</v>
      </c>
      <c r="H21" s="4" t="s">
        <v>30</v>
      </c>
      <c r="I21" s="72"/>
      <c r="J21" s="22"/>
    </row>
    <row r="22" spans="1:10" x14ac:dyDescent="0.25">
      <c r="A22" s="19" t="s">
        <v>16</v>
      </c>
      <c r="B22" s="3">
        <v>1040</v>
      </c>
      <c r="C22" s="3">
        <v>5.75</v>
      </c>
      <c r="D22" s="26">
        <v>51.05</v>
      </c>
      <c r="E22" s="4">
        <f t="shared" si="5"/>
        <v>360.28231199999999</v>
      </c>
      <c r="F22" s="25">
        <v>352.24969999999996</v>
      </c>
      <c r="G22" s="4">
        <f t="shared" si="6"/>
        <v>49.911823550749261</v>
      </c>
      <c r="H22" s="4">
        <f t="shared" si="2"/>
        <v>8.0326120000000287</v>
      </c>
      <c r="I22" s="26"/>
      <c r="J22" s="22"/>
    </row>
    <row r="23" spans="1:10" ht="24" x14ac:dyDescent="0.25">
      <c r="A23" s="20" t="s">
        <v>71</v>
      </c>
      <c r="B23" s="3">
        <v>230.55</v>
      </c>
      <c r="C23" s="15">
        <v>5</v>
      </c>
      <c r="D23" s="25">
        <v>75.569999999999993</v>
      </c>
      <c r="E23" s="4">
        <v>125.441245</v>
      </c>
      <c r="F23" s="25">
        <v>125.44124500000001</v>
      </c>
      <c r="G23" s="4">
        <f>(F23/(B23*(1-0%)*24*30/1000))*100</f>
        <v>75.568835996048094</v>
      </c>
      <c r="H23" s="4">
        <f t="shared" si="2"/>
        <v>0</v>
      </c>
      <c r="I23" s="26"/>
      <c r="J23" s="22"/>
    </row>
    <row r="24" spans="1:10" x14ac:dyDescent="0.25">
      <c r="A24" s="19" t="s">
        <v>72</v>
      </c>
      <c r="B24" s="3">
        <v>625</v>
      </c>
      <c r="C24" s="15">
        <v>5</v>
      </c>
      <c r="D24" s="73" t="s">
        <v>31</v>
      </c>
      <c r="E24" s="73"/>
      <c r="F24" s="25">
        <v>254.829173</v>
      </c>
      <c r="G24" s="4">
        <f>(F24/(B24*(1-C24%)*24*30/1000))*100</f>
        <v>59.609163274853806</v>
      </c>
      <c r="H24" s="4">
        <v>0</v>
      </c>
      <c r="I24" s="26"/>
      <c r="J24" s="22"/>
    </row>
    <row r="25" spans="1:10" x14ac:dyDescent="0.25">
      <c r="A25" s="19" t="s">
        <v>58</v>
      </c>
      <c r="B25" s="3">
        <v>277.89300000000003</v>
      </c>
      <c r="C25" s="3">
        <v>7.04</v>
      </c>
      <c r="D25" s="25">
        <v>92.932000000000002</v>
      </c>
      <c r="E25" s="4">
        <v>171.440136</v>
      </c>
      <c r="F25" s="25">
        <v>154.34892600000001</v>
      </c>
      <c r="G25" s="4">
        <f>(F25/(B25*(1-C25%)*24*30/1000))*100</f>
        <v>82.984578642218082</v>
      </c>
      <c r="H25" s="4">
        <f>E25-F25</f>
        <v>17.09120999999999</v>
      </c>
      <c r="I25" s="26"/>
      <c r="J25" s="22"/>
    </row>
    <row r="26" spans="1:10" x14ac:dyDescent="0.25">
      <c r="A26" s="19" t="s">
        <v>59</v>
      </c>
      <c r="B26" s="3">
        <v>69.67</v>
      </c>
      <c r="C26" s="3">
        <v>6.25</v>
      </c>
      <c r="D26" s="25">
        <v>100.011</v>
      </c>
      <c r="E26" s="4">
        <v>46.705012000000004</v>
      </c>
      <c r="F26" s="25">
        <v>42.670749000000001</v>
      </c>
      <c r="G26" s="4">
        <f t="shared" ref="G26:G38" si="7">(F26/(B26*(1-C26%)*24*30/1000))*100</f>
        <v>90.736219957577802</v>
      </c>
      <c r="H26" s="4">
        <f t="shared" ref="H26:H38" si="8">E26-F26</f>
        <v>4.0342630000000028</v>
      </c>
      <c r="I26" s="26"/>
      <c r="J26" s="22"/>
    </row>
    <row r="27" spans="1:10" x14ac:dyDescent="0.25">
      <c r="A27" s="19" t="s">
        <v>61</v>
      </c>
      <c r="B27" s="3">
        <v>173.76000000000002</v>
      </c>
      <c r="C27" s="3">
        <v>6.25</v>
      </c>
      <c r="D27" s="25">
        <v>100</v>
      </c>
      <c r="E27" s="4">
        <v>119.1645</v>
      </c>
      <c r="F27" s="25">
        <v>119.198317</v>
      </c>
      <c r="G27" s="4">
        <f t="shared" si="7"/>
        <v>101.62874036559579</v>
      </c>
      <c r="H27" s="4" t="s">
        <v>30</v>
      </c>
      <c r="I27" s="26"/>
      <c r="J27" s="22"/>
    </row>
    <row r="28" spans="1:10" x14ac:dyDescent="0.25">
      <c r="A28" s="19" t="s">
        <v>60</v>
      </c>
      <c r="B28" s="3">
        <v>461.1</v>
      </c>
      <c r="C28" s="3">
        <v>5.75</v>
      </c>
      <c r="D28" s="25">
        <v>65.585999999999999</v>
      </c>
      <c r="E28" s="4">
        <v>205.22020699999999</v>
      </c>
      <c r="F28" s="25">
        <v>203.22491500000001</v>
      </c>
      <c r="G28" s="4">
        <f t="shared" si="7"/>
        <v>64.948327667350384</v>
      </c>
      <c r="H28" s="4">
        <f t="shared" si="8"/>
        <v>1.9952919999999779</v>
      </c>
      <c r="I28" s="26"/>
      <c r="J28" s="22"/>
    </row>
    <row r="29" spans="1:10" x14ac:dyDescent="0.25">
      <c r="A29" s="19" t="s">
        <v>62</v>
      </c>
      <c r="B29" s="3">
        <v>207.07999999999998</v>
      </c>
      <c r="C29" s="3">
        <v>5.75</v>
      </c>
      <c r="D29" s="25">
        <v>98.605000000000004</v>
      </c>
      <c r="E29" s="4">
        <v>141.03327400000001</v>
      </c>
      <c r="F29" s="25">
        <v>139.04233499999998</v>
      </c>
      <c r="G29" s="4">
        <f t="shared" si="7"/>
        <v>98.945270663430549</v>
      </c>
      <c r="H29" s="4">
        <f t="shared" si="8"/>
        <v>1.9909390000000258</v>
      </c>
      <c r="I29" s="26"/>
      <c r="J29" s="22"/>
    </row>
    <row r="30" spans="1:10" x14ac:dyDescent="0.25">
      <c r="A30" s="19" t="s">
        <v>63</v>
      </c>
      <c r="B30" s="3">
        <v>209.49599999999998</v>
      </c>
      <c r="C30" s="3">
        <v>6.25</v>
      </c>
      <c r="D30" s="25">
        <v>83.576999999999998</v>
      </c>
      <c r="E30" s="4">
        <v>108.992766</v>
      </c>
      <c r="F30" s="25">
        <v>30.241757</v>
      </c>
      <c r="G30" s="4">
        <f t="shared" si="7"/>
        <v>21.385898997099211</v>
      </c>
      <c r="H30" s="4">
        <f t="shared" si="8"/>
        <v>78.75100900000001</v>
      </c>
      <c r="I30" s="26"/>
      <c r="J30" s="22"/>
    </row>
    <row r="31" spans="1:10" x14ac:dyDescent="0.25">
      <c r="A31" s="19" t="s">
        <v>64</v>
      </c>
      <c r="B31" s="3">
        <v>87.165000000000006</v>
      </c>
      <c r="C31" s="3">
        <v>6.69</v>
      </c>
      <c r="D31" s="25">
        <v>55.375999999999998</v>
      </c>
      <c r="E31" s="4">
        <v>31.993037000000001</v>
      </c>
      <c r="F31" s="25">
        <v>28.266712999999999</v>
      </c>
      <c r="G31" s="4">
        <f t="shared" si="7"/>
        <v>48.269465418215688</v>
      </c>
      <c r="H31" s="4">
        <f t="shared" si="8"/>
        <v>3.7263240000000017</v>
      </c>
      <c r="I31" s="26"/>
      <c r="J31" s="22"/>
    </row>
    <row r="32" spans="1:10" ht="39.75" customHeight="1" x14ac:dyDescent="0.25">
      <c r="A32" s="19" t="s">
        <v>65</v>
      </c>
      <c r="B32" s="3">
        <v>46.538099999999993</v>
      </c>
      <c r="C32" s="3">
        <v>10</v>
      </c>
      <c r="D32" s="25">
        <v>43.887</v>
      </c>
      <c r="E32" s="4">
        <v>12.273085</v>
      </c>
      <c r="F32" s="25">
        <v>13.182365000000001</v>
      </c>
      <c r="G32" s="4">
        <f t="shared" si="7"/>
        <v>43.712905907627366</v>
      </c>
      <c r="H32" s="4" t="s">
        <v>30</v>
      </c>
      <c r="I32" s="68" t="s">
        <v>84</v>
      </c>
      <c r="J32" s="22"/>
    </row>
    <row r="33" spans="1:10" ht="33" customHeight="1" x14ac:dyDescent="0.25">
      <c r="A33" s="19" t="s">
        <v>66</v>
      </c>
      <c r="B33" s="3">
        <v>85.47</v>
      </c>
      <c r="C33" s="3">
        <v>10</v>
      </c>
      <c r="D33" s="25">
        <v>35.082000000000001</v>
      </c>
      <c r="E33" s="4">
        <v>18.349356</v>
      </c>
      <c r="F33" s="25">
        <v>19.412468000000001</v>
      </c>
      <c r="G33" s="4">
        <f t="shared" si="7"/>
        <v>35.050324494768944</v>
      </c>
      <c r="H33" s="4" t="s">
        <v>30</v>
      </c>
      <c r="I33" s="69"/>
      <c r="J33" s="22"/>
    </row>
    <row r="34" spans="1:10" ht="24.75" customHeight="1" x14ac:dyDescent="0.25">
      <c r="A34" s="19" t="s">
        <v>67</v>
      </c>
      <c r="B34" s="3">
        <v>2.2890000000000001</v>
      </c>
      <c r="C34" s="3">
        <v>8.5</v>
      </c>
      <c r="D34" s="25">
        <v>77.644000000000005</v>
      </c>
      <c r="E34" s="4">
        <v>1.145086</v>
      </c>
      <c r="F34" s="25">
        <v>1.1419779999999999</v>
      </c>
      <c r="G34" s="4">
        <f t="shared" si="7"/>
        <v>75.728325565393789</v>
      </c>
      <c r="H34" s="4">
        <f t="shared" si="8"/>
        <v>3.1080000000001107E-3</v>
      </c>
      <c r="I34" s="27"/>
      <c r="J34" s="22"/>
    </row>
    <row r="35" spans="1:10" x14ac:dyDescent="0.25">
      <c r="A35" s="19" t="s">
        <v>68</v>
      </c>
      <c r="B35" s="3">
        <v>2.68</v>
      </c>
      <c r="C35" s="3">
        <v>10</v>
      </c>
      <c r="D35" s="25">
        <v>59.338000000000001</v>
      </c>
      <c r="E35" s="4">
        <v>1.0247200000000001</v>
      </c>
      <c r="F35" s="25">
        <v>1.0162450000000001</v>
      </c>
      <c r="G35" s="4">
        <f t="shared" si="7"/>
        <v>58.517885111479643</v>
      </c>
      <c r="H35" s="4">
        <f t="shared" si="8"/>
        <v>8.4750000000000103E-3</v>
      </c>
      <c r="I35" s="26"/>
      <c r="J35" s="22"/>
    </row>
    <row r="36" spans="1:10" x14ac:dyDescent="0.25">
      <c r="A36" s="19" t="s">
        <v>69</v>
      </c>
      <c r="B36" s="3">
        <v>52.68</v>
      </c>
      <c r="C36" s="3">
        <v>6.25</v>
      </c>
      <c r="D36" s="25">
        <v>91.91</v>
      </c>
      <c r="E36" s="4">
        <v>30.536836000000001</v>
      </c>
      <c r="F36" s="25">
        <v>32.586216999999998</v>
      </c>
      <c r="G36" s="4">
        <f t="shared" si="7"/>
        <v>91.639857701285166</v>
      </c>
      <c r="H36" s="4" t="s">
        <v>30</v>
      </c>
      <c r="I36" s="8"/>
      <c r="J36" s="22"/>
    </row>
    <row r="37" spans="1:10" x14ac:dyDescent="0.25">
      <c r="A37" s="19" t="s">
        <v>70</v>
      </c>
      <c r="B37" s="3">
        <v>125.32</v>
      </c>
      <c r="C37" s="3">
        <v>5.75</v>
      </c>
      <c r="D37" s="25">
        <v>69.674999999999997</v>
      </c>
      <c r="E37" s="4">
        <v>57.494249000000003</v>
      </c>
      <c r="F37" s="25">
        <v>56.442385000000002</v>
      </c>
      <c r="G37" s="4">
        <f t="shared" si="7"/>
        <v>66.369892662170642</v>
      </c>
      <c r="H37" s="4">
        <f t="shared" si="8"/>
        <v>1.0518640000000019</v>
      </c>
      <c r="I37" s="26"/>
      <c r="J37" s="22"/>
    </row>
    <row r="38" spans="1:10" ht="24" x14ac:dyDescent="0.25">
      <c r="A38" s="19" t="s">
        <v>79</v>
      </c>
      <c r="B38" s="3">
        <v>800</v>
      </c>
      <c r="C38" s="3"/>
      <c r="D38" s="25">
        <v>67.980999999999995</v>
      </c>
      <c r="E38" s="4">
        <v>3.6893289999999999</v>
      </c>
      <c r="F38" s="25">
        <v>3.57409</v>
      </c>
      <c r="G38" s="4">
        <f t="shared" si="7"/>
        <v>0.62050173611111104</v>
      </c>
      <c r="H38" s="4">
        <f t="shared" si="8"/>
        <v>0.11523899999999987</v>
      </c>
      <c r="I38" s="23"/>
      <c r="J38" s="22"/>
    </row>
    <row r="41" spans="1:10" x14ac:dyDescent="0.25">
      <c r="G41" s="12"/>
    </row>
    <row r="42" spans="1:10" x14ac:dyDescent="0.25">
      <c r="G42" s="12"/>
    </row>
  </sheetData>
  <mergeCells count="13">
    <mergeCell ref="I20:I21"/>
    <mergeCell ref="I32:I33"/>
    <mergeCell ref="D10:E10"/>
    <mergeCell ref="A1:I1"/>
    <mergeCell ref="A2:A3"/>
    <mergeCell ref="B2:B3"/>
    <mergeCell ref="C2:C3"/>
    <mergeCell ref="D2:I2"/>
    <mergeCell ref="D11:E11"/>
    <mergeCell ref="D16:E16"/>
    <mergeCell ref="D18:E18"/>
    <mergeCell ref="D19:E19"/>
    <mergeCell ref="D24:E24"/>
  </mergeCell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3"/>
  <sheetViews>
    <sheetView showGridLines="0" zoomScale="90" zoomScaleNormal="90" workbookViewId="0">
      <pane xSplit="1" ySplit="3" topLeftCell="B28" activePane="bottomRight" state="frozen"/>
      <selection activeCell="K29" sqref="K29"/>
      <selection pane="topRight" activeCell="K29" sqref="K29"/>
      <selection pane="bottomLeft" activeCell="K29" sqref="K29"/>
      <selection pane="bottomRight" activeCell="K29" sqref="K29"/>
    </sheetView>
  </sheetViews>
  <sheetFormatPr defaultRowHeight="15" x14ac:dyDescent="0.25"/>
  <cols>
    <col min="1" max="1" width="25.140625" style="1" customWidth="1"/>
    <col min="2" max="2" width="14.5703125" style="1" customWidth="1"/>
    <col min="3" max="3" width="16" style="1" customWidth="1"/>
    <col min="4" max="4" width="18.42578125" style="29" customWidth="1"/>
    <col min="5" max="5" width="17" style="29" customWidth="1"/>
    <col min="6" max="6" width="11.28515625" style="30" customWidth="1"/>
    <col min="7" max="7" width="10" customWidth="1"/>
    <col min="8" max="8" width="10.140625" customWidth="1"/>
    <col min="9" max="9" width="31.42578125" customWidth="1"/>
    <col min="10" max="10" width="14.85546875" customWidth="1"/>
    <col min="12" max="12" width="10.42578125" bestFit="1" customWidth="1"/>
  </cols>
  <sheetData>
    <row r="1" spans="1:10" s="1" customFormat="1" ht="18.75" x14ac:dyDescent="0.25">
      <c r="A1" s="63" t="s">
        <v>86</v>
      </c>
      <c r="B1" s="63"/>
      <c r="C1" s="63"/>
      <c r="D1" s="63"/>
      <c r="E1" s="63"/>
      <c r="F1" s="63"/>
      <c r="G1" s="63"/>
      <c r="H1" s="63"/>
      <c r="I1" s="63"/>
    </row>
    <row r="2" spans="1:10" s="1" customFormat="1" ht="15.75" customHeight="1" x14ac:dyDescent="0.25">
      <c r="A2" s="66" t="s">
        <v>18</v>
      </c>
      <c r="B2" s="66" t="s">
        <v>29</v>
      </c>
      <c r="C2" s="66" t="s">
        <v>21</v>
      </c>
      <c r="D2" s="64" t="s">
        <v>88</v>
      </c>
      <c r="E2" s="65"/>
      <c r="F2" s="65"/>
      <c r="G2" s="65"/>
      <c r="H2" s="65"/>
      <c r="I2" s="65"/>
    </row>
    <row r="3" spans="1:10" s="1" customFormat="1" ht="47.25" x14ac:dyDescent="0.25">
      <c r="A3" s="67"/>
      <c r="B3" s="67"/>
      <c r="C3" s="67"/>
      <c r="D3" s="36" t="s">
        <v>87</v>
      </c>
      <c r="E3" s="36" t="s">
        <v>19</v>
      </c>
      <c r="F3" s="36" t="s">
        <v>49</v>
      </c>
      <c r="G3" s="7" t="s">
        <v>50</v>
      </c>
      <c r="H3" s="7" t="s">
        <v>51</v>
      </c>
      <c r="I3" s="7" t="s">
        <v>53</v>
      </c>
    </row>
    <row r="4" spans="1:10" x14ac:dyDescent="0.25">
      <c r="A4" s="19" t="s">
        <v>0</v>
      </c>
      <c r="B4" s="3">
        <v>1260</v>
      </c>
      <c r="C4" s="3">
        <v>9</v>
      </c>
      <c r="D4" s="31">
        <v>58.23</v>
      </c>
      <c r="E4" s="25">
        <f>B4*(1-C4%)*D4%*24*31/1000</f>
        <v>496.74289391999997</v>
      </c>
      <c r="F4" s="25">
        <f>VLOOKUP(A4,'[1]FPCCA-ALL DISCOMS'!$B$5:$F$58,5,0)</f>
        <v>449.91089999999997</v>
      </c>
      <c r="G4" s="4">
        <f>(F4/(B4*(1-C4%)*24*31/1000))*100</f>
        <v>52.74018416299522</v>
      </c>
      <c r="H4" s="4">
        <f>E4-F4</f>
        <v>46.831993920000002</v>
      </c>
      <c r="I4" s="28"/>
      <c r="J4" s="22"/>
    </row>
    <row r="5" spans="1:10" x14ac:dyDescent="0.25">
      <c r="A5" s="19" t="s">
        <v>1</v>
      </c>
      <c r="B5" s="3">
        <v>500</v>
      </c>
      <c r="C5" s="3">
        <v>7.5</v>
      </c>
      <c r="D5" s="31">
        <v>80.599999999999994</v>
      </c>
      <c r="E5" s="25">
        <f t="shared" ref="E5:E11" si="0">B5*(1-C5%)*D5%*24*31/1000</f>
        <v>277.34459999999996</v>
      </c>
      <c r="F5" s="25">
        <f>VLOOKUP(A5,'[1]FPCCA-ALL DISCOMS'!$B$5:$F$58,5,0)</f>
        <v>242.078</v>
      </c>
      <c r="G5" s="4">
        <f t="shared" ref="G5:G10" si="1">(F5/(B5*(1-C5%)*24*31/1000))*100</f>
        <v>70.351060738157514</v>
      </c>
      <c r="H5" s="4">
        <f t="shared" ref="H5:H24" si="2">E5-F5</f>
        <v>35.266599999999954</v>
      </c>
      <c r="I5" s="28"/>
      <c r="J5" s="22"/>
    </row>
    <row r="6" spans="1:10" ht="42" customHeight="1" x14ac:dyDescent="0.25">
      <c r="A6" s="19" t="s">
        <v>89</v>
      </c>
      <c r="B6" s="3">
        <v>800</v>
      </c>
      <c r="C6" s="3">
        <v>5.75</v>
      </c>
      <c r="D6" s="31">
        <v>63.12</v>
      </c>
      <c r="E6" s="25">
        <f>B6*(1-C6%)*D6%*24*12/1000</f>
        <v>137.0663424</v>
      </c>
      <c r="F6" s="25">
        <f>VLOOKUP(A6,'[1]FPCCA-ALL DISCOMS'!$B$5:$F$58,5,0)</f>
        <v>132.75</v>
      </c>
      <c r="G6" s="4">
        <f t="shared" si="1"/>
        <v>23.664113972790279</v>
      </c>
      <c r="H6" s="4"/>
      <c r="I6" s="14" t="s">
        <v>91</v>
      </c>
      <c r="J6" s="22"/>
    </row>
    <row r="7" spans="1:10" x14ac:dyDescent="0.25">
      <c r="A7" s="19" t="s">
        <v>2</v>
      </c>
      <c r="B7" s="3">
        <v>420</v>
      </c>
      <c r="C7" s="3">
        <v>9</v>
      </c>
      <c r="D7" s="31">
        <v>78.17</v>
      </c>
      <c r="E7" s="25">
        <f t="shared" si="0"/>
        <v>222.28171055999996</v>
      </c>
      <c r="F7" s="25">
        <f>VLOOKUP(A7,'[1]FPCCA-ALL DISCOMS'!$B$5:$F$58,5,0)</f>
        <v>207.81619999999998</v>
      </c>
      <c r="G7" s="4">
        <f t="shared" si="1"/>
        <v>73.082901481518988</v>
      </c>
      <c r="H7" s="4">
        <f t="shared" si="2"/>
        <v>14.465510559999984</v>
      </c>
      <c r="I7" s="28"/>
      <c r="J7" s="22"/>
    </row>
    <row r="8" spans="1:10" x14ac:dyDescent="0.25">
      <c r="A8" s="19" t="s">
        <v>3</v>
      </c>
      <c r="B8" s="3">
        <v>420</v>
      </c>
      <c r="C8" s="3">
        <v>9</v>
      </c>
      <c r="D8" s="31">
        <v>53</v>
      </c>
      <c r="E8" s="25">
        <f t="shared" si="0"/>
        <v>150.709104</v>
      </c>
      <c r="F8" s="25">
        <f>VLOOKUP(A8,'[1]FPCCA-ALL DISCOMS'!$B$5:$F$58,5,0)</f>
        <v>129.16159999999999</v>
      </c>
      <c r="G8" s="4">
        <f t="shared" si="1"/>
        <v>45.422370767992895</v>
      </c>
      <c r="H8" s="4">
        <f t="shared" si="2"/>
        <v>21.547504000000004</v>
      </c>
      <c r="I8" s="28"/>
      <c r="J8" s="22"/>
    </row>
    <row r="9" spans="1:10" x14ac:dyDescent="0.25">
      <c r="A9" s="19" t="s">
        <v>4</v>
      </c>
      <c r="B9" s="3">
        <v>210</v>
      </c>
      <c r="C9" s="3">
        <v>9</v>
      </c>
      <c r="D9" s="31">
        <v>93.54</v>
      </c>
      <c r="E9" s="25">
        <f t="shared" si="0"/>
        <v>132.99367536</v>
      </c>
      <c r="F9" s="25">
        <f>VLOOKUP(A9,'[1]FPCCA-ALL DISCOMS'!$B$5:$F$58,5,0)</f>
        <v>117.55600000000001</v>
      </c>
      <c r="G9" s="4">
        <f t="shared" si="1"/>
        <v>82.682038903237071</v>
      </c>
      <c r="H9" s="4">
        <f t="shared" si="2"/>
        <v>15.437675359999986</v>
      </c>
      <c r="I9" s="28"/>
      <c r="J9" s="22"/>
    </row>
    <row r="10" spans="1:10" x14ac:dyDescent="0.25">
      <c r="A10" s="19" t="s">
        <v>5</v>
      </c>
      <c r="B10" s="3">
        <v>600</v>
      </c>
      <c r="C10" s="3">
        <v>5.75</v>
      </c>
      <c r="D10" s="31">
        <v>64.89</v>
      </c>
      <c r="E10" s="25">
        <f t="shared" si="0"/>
        <v>273.01299480000006</v>
      </c>
      <c r="F10" s="25">
        <f>VLOOKUP(A10,'[1]FPCCA-ALL DISCOMS'!$B$5:$F$58,5,0)</f>
        <v>249.50800000000001</v>
      </c>
      <c r="G10" s="4">
        <f t="shared" si="1"/>
        <v>59.303309470161523</v>
      </c>
      <c r="H10" s="4">
        <f t="shared" si="2"/>
        <v>23.504994800000048</v>
      </c>
      <c r="I10" s="28"/>
      <c r="J10" s="22"/>
    </row>
    <row r="11" spans="1:10" x14ac:dyDescent="0.25">
      <c r="A11" s="19" t="s">
        <v>6</v>
      </c>
      <c r="B11" s="3">
        <v>770</v>
      </c>
      <c r="C11" s="3">
        <v>1</v>
      </c>
      <c r="D11" s="35">
        <v>100</v>
      </c>
      <c r="E11" s="35">
        <f t="shared" si="0"/>
        <v>567.1511999999999</v>
      </c>
      <c r="F11" s="25">
        <f>VLOOKUP(A11,'[1]FPCCA-ALL DISCOMS'!$B$5:$F$58,5,0)</f>
        <v>-0.17099999999999999</v>
      </c>
      <c r="G11" s="4" t="s">
        <v>30</v>
      </c>
      <c r="H11" s="4" t="s">
        <v>30</v>
      </c>
      <c r="I11" s="28"/>
      <c r="J11" s="22"/>
    </row>
    <row r="12" spans="1:10" x14ac:dyDescent="0.25">
      <c r="A12" s="19" t="s">
        <v>7</v>
      </c>
      <c r="B12" s="3">
        <v>90</v>
      </c>
      <c r="C12" s="3">
        <v>1</v>
      </c>
      <c r="D12" s="57" t="s">
        <v>31</v>
      </c>
      <c r="E12" s="57"/>
      <c r="F12" s="25">
        <f>VLOOKUP(A12,'[1]FPCCA-ALL DISCOMS'!$B$5:$F$58,5,0)</f>
        <v>-2.4872999999999999E-2</v>
      </c>
      <c r="G12" s="4" t="s">
        <v>30</v>
      </c>
      <c r="H12" s="4" t="s">
        <v>30</v>
      </c>
      <c r="I12" s="28"/>
      <c r="J12" s="22"/>
    </row>
    <row r="13" spans="1:10" x14ac:dyDescent="0.25">
      <c r="A13" s="19" t="s">
        <v>8</v>
      </c>
      <c r="B13" s="3">
        <v>50</v>
      </c>
      <c r="C13" s="3">
        <v>1</v>
      </c>
      <c r="D13" s="31">
        <v>100</v>
      </c>
      <c r="E13" s="25">
        <f>B13*(1-C13%)*D13%*24*31/1000</f>
        <v>36.828000000000003</v>
      </c>
      <c r="F13" s="25">
        <f>VLOOKUP(A13,'[1]FPCCA-ALL DISCOMS'!$B$5:$F$58,5,0)</f>
        <v>-6.1799999999999994E-2</v>
      </c>
      <c r="G13" s="4" t="s">
        <v>30</v>
      </c>
      <c r="H13" s="4" t="s">
        <v>30</v>
      </c>
      <c r="I13" s="28"/>
      <c r="J13" s="22"/>
    </row>
    <row r="14" spans="1:10" x14ac:dyDescent="0.25">
      <c r="A14" s="19" t="s">
        <v>9</v>
      </c>
      <c r="B14" s="3">
        <v>240</v>
      </c>
      <c r="C14" s="3">
        <v>1</v>
      </c>
      <c r="D14" s="31">
        <v>100</v>
      </c>
      <c r="E14" s="25">
        <f t="shared" ref="E14:E16" si="3">B14*(1-C14%)*D14%*24*31/1000</f>
        <v>176.77439999999999</v>
      </c>
      <c r="F14" s="25">
        <f>VLOOKUP(A14,'[1]FPCCA-ALL DISCOMS'!$B$5:$F$58,5,0)</f>
        <v>33.810952</v>
      </c>
      <c r="G14" s="4">
        <f t="shared" ref="G14:G15" si="4">(F14/(B14*(1-C14%)*24*31/1000))*100</f>
        <v>19.126611093008943</v>
      </c>
      <c r="H14" s="4" t="s">
        <v>30</v>
      </c>
      <c r="I14" s="28"/>
      <c r="J14" s="22"/>
    </row>
    <row r="15" spans="1:10" x14ac:dyDescent="0.25">
      <c r="A15" s="19" t="s">
        <v>10</v>
      </c>
      <c r="B15" s="3">
        <v>460</v>
      </c>
      <c r="C15" s="3">
        <v>1</v>
      </c>
      <c r="D15" s="31">
        <v>80.650000000000006</v>
      </c>
      <c r="E15" s="25">
        <f t="shared" si="3"/>
        <v>273.25639439999998</v>
      </c>
      <c r="F15" s="25">
        <f>VLOOKUP(A15,'[1]FPCCA-ALL DISCOMS'!$B$5:$F$58,5,0)</f>
        <v>89.873964999999998</v>
      </c>
      <c r="G15" s="4">
        <f t="shared" si="4"/>
        <v>26.525766371050384</v>
      </c>
      <c r="H15" s="4" t="s">
        <v>30</v>
      </c>
      <c r="I15" s="28"/>
      <c r="J15" s="22"/>
    </row>
    <row r="16" spans="1:10" x14ac:dyDescent="0.25">
      <c r="A16" s="19" t="s">
        <v>11</v>
      </c>
      <c r="B16" s="3">
        <v>25</v>
      </c>
      <c r="C16" s="3">
        <v>1</v>
      </c>
      <c r="D16" s="31">
        <v>100</v>
      </c>
      <c r="E16" s="25">
        <f t="shared" si="3"/>
        <v>18.414000000000001</v>
      </c>
      <c r="F16" s="25">
        <f>VLOOKUP(A16,'[1]FPCCA-ALL DISCOMS'!$B$5:$F$58,5,0)</f>
        <v>10.819372000000001</v>
      </c>
      <c r="G16" s="4" t="s">
        <v>30</v>
      </c>
      <c r="H16" s="4" t="s">
        <v>30</v>
      </c>
      <c r="I16" s="28"/>
      <c r="J16" s="22"/>
    </row>
    <row r="17" spans="1:12" x14ac:dyDescent="0.25">
      <c r="A17" s="19" t="s">
        <v>12</v>
      </c>
      <c r="B17" s="3">
        <v>20</v>
      </c>
      <c r="C17" s="3">
        <v>1</v>
      </c>
      <c r="D17" s="73" t="s">
        <v>31</v>
      </c>
      <c r="E17" s="73"/>
      <c r="F17" s="25">
        <f>VLOOKUP(A17,'[1]FPCCA-ALL DISCOMS'!$B$5:$F$58,5,0)</f>
        <v>-3.1342000000000002E-2</v>
      </c>
      <c r="G17" s="4" t="s">
        <v>30</v>
      </c>
      <c r="H17" s="4" t="s">
        <v>30</v>
      </c>
      <c r="I17" s="28"/>
      <c r="J17" s="22"/>
    </row>
    <row r="18" spans="1:12" x14ac:dyDescent="0.25">
      <c r="A18" s="19" t="s">
        <v>54</v>
      </c>
      <c r="B18" s="3">
        <v>1</v>
      </c>
      <c r="C18" s="3">
        <v>1</v>
      </c>
      <c r="D18" s="31">
        <v>100</v>
      </c>
      <c r="E18" s="25">
        <f>B18*(1-C18%)*D18%*24*31/1000</f>
        <v>0.73655999999999999</v>
      </c>
      <c r="F18" s="25">
        <f>VLOOKUP(A18,'[1]FPCCA-ALL DISCOMS'!$B$5:$F$58,5,0)</f>
        <v>0.17255000000000001</v>
      </c>
      <c r="G18" s="4">
        <f t="shared" ref="G18:G23" si="5">(F18/(B18*(1-C18%)*24*31/1000))*100</f>
        <v>23.426468990985121</v>
      </c>
      <c r="H18" s="4">
        <f t="shared" si="2"/>
        <v>0.56401000000000001</v>
      </c>
      <c r="I18" s="28"/>
      <c r="J18" s="22"/>
    </row>
    <row r="19" spans="1:12" x14ac:dyDescent="0.25">
      <c r="A19" s="19" t="s">
        <v>55</v>
      </c>
      <c r="B19" s="3">
        <v>60</v>
      </c>
      <c r="C19" s="3">
        <v>1</v>
      </c>
      <c r="D19" s="73" t="s">
        <v>31</v>
      </c>
      <c r="E19" s="73"/>
      <c r="F19" s="25">
        <f>VLOOKUP(A19,'[1]FPCCA-ALL DISCOMS'!$B$5:$F$58,5,0)</f>
        <v>47.590199999999996</v>
      </c>
      <c r="G19" s="4">
        <f t="shared" si="5"/>
        <v>107.68572825024438</v>
      </c>
      <c r="H19" s="4">
        <v>0</v>
      </c>
      <c r="I19" s="28"/>
      <c r="J19" s="22"/>
    </row>
    <row r="20" spans="1:12" x14ac:dyDescent="0.25">
      <c r="A20" s="19" t="s">
        <v>13</v>
      </c>
      <c r="B20" s="3">
        <v>57.6</v>
      </c>
      <c r="C20" s="3">
        <v>1</v>
      </c>
      <c r="D20" s="57" t="s">
        <v>31</v>
      </c>
      <c r="E20" s="57"/>
      <c r="F20" s="25">
        <f>VLOOKUP(A20,'[1]FPCCA-ALL DISCOMS'!$B$5:$F$58,5,0)</f>
        <v>6.8576999999999995</v>
      </c>
      <c r="G20" s="4" t="s">
        <v>30</v>
      </c>
      <c r="H20" s="4" t="s">
        <v>30</v>
      </c>
      <c r="I20" s="28"/>
      <c r="J20" s="22"/>
    </row>
    <row r="21" spans="1:12" x14ac:dyDescent="0.25">
      <c r="A21" s="19" t="s">
        <v>14</v>
      </c>
      <c r="B21" s="3">
        <v>1600</v>
      </c>
      <c r="C21" s="3">
        <v>6.5</v>
      </c>
      <c r="D21" s="31">
        <v>38.06</v>
      </c>
      <c r="E21" s="25">
        <f>B21*(1-C21%)*D21%*24*31/1000</f>
        <v>423.61693440000005</v>
      </c>
      <c r="F21" s="25">
        <f>VLOOKUP(A21,'[1]FPCCA-ALL DISCOMS'!$B$5:$F$58,5,0)</f>
        <v>417.00099999999998</v>
      </c>
      <c r="G21" s="4">
        <f t="shared" si="5"/>
        <v>37.46558924156173</v>
      </c>
      <c r="H21" s="4" t="s">
        <v>30</v>
      </c>
      <c r="I21" s="75"/>
      <c r="J21" s="22"/>
    </row>
    <row r="22" spans="1:12" ht="24.75" customHeight="1" x14ac:dyDescent="0.25">
      <c r="A22" s="19" t="s">
        <v>15</v>
      </c>
      <c r="B22" s="3">
        <v>800</v>
      </c>
      <c r="C22" s="3">
        <v>5.75</v>
      </c>
      <c r="D22" s="31">
        <v>38.69</v>
      </c>
      <c r="E22" s="25">
        <f>B22*(1-C22%)*D22%*24*31/1000</f>
        <v>217.04161439999999</v>
      </c>
      <c r="F22" s="25">
        <f>VLOOKUP(A22,'[1]FPCCA-ALL DISCOMS'!$B$5:$F$58,5,0)</f>
        <v>207.06501999999998</v>
      </c>
      <c r="G22" s="4">
        <f t="shared" si="5"/>
        <v>36.911564844128804</v>
      </c>
      <c r="H22" s="4" t="s">
        <v>30</v>
      </c>
      <c r="I22" s="76"/>
      <c r="J22" s="22"/>
    </row>
    <row r="23" spans="1:12" x14ac:dyDescent="0.25">
      <c r="A23" s="19" t="s">
        <v>16</v>
      </c>
      <c r="B23" s="3">
        <v>1040</v>
      </c>
      <c r="C23" s="3">
        <v>5.75</v>
      </c>
      <c r="D23" s="34">
        <v>46.96</v>
      </c>
      <c r="E23" s="25">
        <f>B23*(1-C23%)*D23%*24*31/1000</f>
        <v>342.46462847999999</v>
      </c>
      <c r="F23" s="25">
        <f>VLOOKUP(A23,'[1]FPCCA-ALL DISCOMS'!$B$5:$F$58,5,0)</f>
        <v>325.31209999999999</v>
      </c>
      <c r="G23" s="4">
        <f t="shared" si="5"/>
        <v>44.607982680734452</v>
      </c>
      <c r="H23" s="4">
        <f t="shared" si="2"/>
        <v>17.152528480000001</v>
      </c>
      <c r="I23" s="28"/>
      <c r="J23" s="22"/>
      <c r="L23" s="38">
        <v>100.1709625</v>
      </c>
    </row>
    <row r="24" spans="1:12" ht="24" x14ac:dyDescent="0.25">
      <c r="A24" s="20" t="s">
        <v>71</v>
      </c>
      <c r="B24" s="3">
        <v>230.55</v>
      </c>
      <c r="C24" s="15">
        <v>5</v>
      </c>
      <c r="D24" s="25">
        <v>58.398800000000001</v>
      </c>
      <c r="E24" s="37">
        <f>B24*(1-0)*D24%*24*31/1000</f>
        <v>100.17099444960002</v>
      </c>
      <c r="F24" s="25">
        <f>VLOOKUP(A24,'[1]FPCCA-ALL DISCOMS'!$B$5:$F$58,5,0)</f>
        <v>97.48751</v>
      </c>
      <c r="G24" s="4">
        <f>(F24/(B24*(1-0%)*24*31/1000))*100</f>
        <v>56.834352401806811</v>
      </c>
      <c r="H24" s="4">
        <f t="shared" si="2"/>
        <v>2.6834844496000159</v>
      </c>
      <c r="I24" s="28"/>
      <c r="J24" s="22"/>
    </row>
    <row r="25" spans="1:12" x14ac:dyDescent="0.25">
      <c r="A25" s="19" t="s">
        <v>72</v>
      </c>
      <c r="B25" s="3">
        <v>625</v>
      </c>
      <c r="C25" s="15">
        <v>5</v>
      </c>
      <c r="D25" s="73" t="s">
        <v>31</v>
      </c>
      <c r="E25" s="73"/>
      <c r="F25" s="25">
        <f>VLOOKUP(A25,'[1]FPCCA-ALL DISCOMS'!$B$5:$F$58,5,0)</f>
        <v>291.84434299999998</v>
      </c>
      <c r="G25" s="4">
        <f>(F25/(B25*(1-C25%)*24*31/1000))*100</f>
        <v>66.065499264289755</v>
      </c>
      <c r="H25" s="4">
        <v>0</v>
      </c>
      <c r="I25" s="28"/>
      <c r="J25" s="22"/>
    </row>
    <row r="26" spans="1:12" x14ac:dyDescent="0.25">
      <c r="A26" s="19" t="s">
        <v>58</v>
      </c>
      <c r="B26" s="3">
        <v>277.89300000000003</v>
      </c>
      <c r="C26" s="3">
        <v>7.04</v>
      </c>
      <c r="D26" s="32">
        <v>98.335999999999999</v>
      </c>
      <c r="E26" s="25">
        <v>184.52847710158849</v>
      </c>
      <c r="F26" s="25">
        <f>VLOOKUP(A26,'[1]FPCCA-ALL DISCOMS'!$B$5:$F$58,5,0)</f>
        <v>149.76244</v>
      </c>
      <c r="G26" s="4">
        <f>(F26/(B26*(1-C26%)*24*31/1000))*100</f>
        <v>77.921310742663579</v>
      </c>
      <c r="H26" s="4">
        <f>E26-F26</f>
        <v>34.766037101588495</v>
      </c>
      <c r="I26" s="28"/>
      <c r="J26" s="22"/>
    </row>
    <row r="27" spans="1:12" x14ac:dyDescent="0.25">
      <c r="A27" s="19" t="s">
        <v>59</v>
      </c>
      <c r="B27" s="3">
        <v>69.67</v>
      </c>
      <c r="C27" s="3">
        <v>6.25</v>
      </c>
      <c r="D27" s="32">
        <v>89.816999999999993</v>
      </c>
      <c r="E27" s="25">
        <v>43.264265089499993</v>
      </c>
      <c r="F27" s="25">
        <f>VLOOKUP(A27,'[1]FPCCA-ALL DISCOMS'!$B$5:$F$58,5,0)</f>
        <v>36.894215000000003</v>
      </c>
      <c r="G27" s="4">
        <f t="shared" ref="G27:G39" si="6">(F27/(B27*(1-C27%)*24*31/1000))*100</f>
        <v>75.922106932168205</v>
      </c>
      <c r="H27" s="4">
        <f t="shared" ref="H27:H39" si="7">E27-F27</f>
        <v>6.3700500894999905</v>
      </c>
      <c r="I27" s="28"/>
      <c r="J27" s="22"/>
      <c r="L27">
        <v>1000000</v>
      </c>
    </row>
    <row r="28" spans="1:12" x14ac:dyDescent="0.25">
      <c r="A28" s="19" t="s">
        <v>61</v>
      </c>
      <c r="B28" s="3">
        <v>173.76000000000002</v>
      </c>
      <c r="C28" s="3">
        <v>6.25</v>
      </c>
      <c r="D28" s="32">
        <v>98.897999999999996</v>
      </c>
      <c r="E28" s="25">
        <v>121.11746310899998</v>
      </c>
      <c r="F28" s="25">
        <f>VLOOKUP(A28,'[1]FPCCA-ALL DISCOMS'!$B$5:$F$58,5,0)</f>
        <v>121.4616</v>
      </c>
      <c r="G28" s="4">
        <f t="shared" si="6"/>
        <v>100.21782609556624</v>
      </c>
      <c r="H28" s="4" t="s">
        <v>30</v>
      </c>
      <c r="I28" s="28"/>
      <c r="J28" s="22"/>
    </row>
    <row r="29" spans="1:12" x14ac:dyDescent="0.25">
      <c r="A29" s="19" t="s">
        <v>60</v>
      </c>
      <c r="B29" s="3">
        <v>461.1</v>
      </c>
      <c r="C29" s="3">
        <v>5.75</v>
      </c>
      <c r="D29" s="32">
        <v>41.63</v>
      </c>
      <c r="E29" s="25">
        <v>134.60333723460002</v>
      </c>
      <c r="F29" s="25">
        <f>VLOOKUP(A29,'[1]FPCCA-ALL DISCOMS'!$B$5:$F$58,5,0)</f>
        <v>126.982501</v>
      </c>
      <c r="G29" s="4">
        <f t="shared" si="6"/>
        <v>39.273034571323777</v>
      </c>
      <c r="H29" s="4">
        <f t="shared" si="7"/>
        <v>7.62083623460002</v>
      </c>
      <c r="I29" s="28"/>
      <c r="J29" s="22"/>
    </row>
    <row r="30" spans="1:12" x14ac:dyDescent="0.25">
      <c r="A30" s="19" t="s">
        <v>62</v>
      </c>
      <c r="B30" s="3">
        <v>207.07999999999998</v>
      </c>
      <c r="C30" s="3">
        <v>5.75</v>
      </c>
      <c r="D30" s="32">
        <v>99.106999999999999</v>
      </c>
      <c r="E30" s="25">
        <v>141.80620140687</v>
      </c>
      <c r="F30" s="25">
        <f>VLOOKUP(A30,'[1]FPCCA-ALL DISCOMS'!$B$5:$F$58,5,0)</f>
        <v>126.53401299999999</v>
      </c>
      <c r="G30" s="4">
        <f t="shared" si="6"/>
        <v>87.139453335109323</v>
      </c>
      <c r="H30" s="4">
        <f t="shared" si="7"/>
        <v>15.272188406870015</v>
      </c>
      <c r="I30" s="28"/>
      <c r="J30" s="22"/>
    </row>
    <row r="31" spans="1:12" x14ac:dyDescent="0.25">
      <c r="A31" s="19" t="s">
        <v>63</v>
      </c>
      <c r="B31" s="3">
        <v>209.49599999999998</v>
      </c>
      <c r="C31" s="3">
        <v>6.25</v>
      </c>
      <c r="D31" s="32">
        <v>66.667000000000002</v>
      </c>
      <c r="E31" s="25">
        <v>92.661943307400009</v>
      </c>
      <c r="F31" s="25">
        <f>VLOOKUP(A31,'[1]FPCCA-ALL DISCOMS'!$B$5:$F$58,5,0)</f>
        <v>32.751967</v>
      </c>
      <c r="G31" s="4">
        <f t="shared" si="6"/>
        <v>22.413900546838956</v>
      </c>
      <c r="H31" s="4">
        <f t="shared" si="7"/>
        <v>59.909976307400008</v>
      </c>
      <c r="I31" s="28"/>
      <c r="J31" s="22"/>
    </row>
    <row r="32" spans="1:12" x14ac:dyDescent="0.25">
      <c r="A32" s="19" t="s">
        <v>64</v>
      </c>
      <c r="B32" s="3">
        <v>87.165000000000006</v>
      </c>
      <c r="C32" s="3">
        <v>6.69</v>
      </c>
      <c r="D32" s="32">
        <v>35.947000000000003</v>
      </c>
      <c r="E32" s="25">
        <v>20.109026187764645</v>
      </c>
      <c r="F32" s="25">
        <f>VLOOKUP(A32,'[1]FPCCA-ALL DISCOMS'!$B$5:$F$58,5,0)</f>
        <v>11.983266</v>
      </c>
      <c r="G32" s="4">
        <f t="shared" si="6"/>
        <v>19.803043445401318</v>
      </c>
      <c r="H32" s="4">
        <f t="shared" si="7"/>
        <v>8.1257601877646444</v>
      </c>
      <c r="I32" s="28"/>
      <c r="J32" s="22"/>
    </row>
    <row r="33" spans="1:10" ht="39.75" customHeight="1" x14ac:dyDescent="0.25">
      <c r="A33" s="19" t="s">
        <v>65</v>
      </c>
      <c r="B33" s="3">
        <v>46.538099999999993</v>
      </c>
      <c r="C33" s="3">
        <v>10</v>
      </c>
      <c r="D33" s="33">
        <v>48.615000000000002</v>
      </c>
      <c r="E33" s="25">
        <v>13.442413443850944</v>
      </c>
      <c r="F33" s="25">
        <f>VLOOKUP(A33,'[1]FPCCA-ALL DISCOMS'!$B$5:$F$58,5,0)</f>
        <v>13.773028999999999</v>
      </c>
      <c r="G33" s="4">
        <f t="shared" si="6"/>
        <v>44.198279958161343</v>
      </c>
      <c r="H33" s="4" t="s">
        <v>30</v>
      </c>
      <c r="I33" s="68" t="s">
        <v>84</v>
      </c>
      <c r="J33" s="22"/>
    </row>
    <row r="34" spans="1:10" ht="33" customHeight="1" x14ac:dyDescent="0.25">
      <c r="A34" s="19" t="s">
        <v>66</v>
      </c>
      <c r="B34" s="3">
        <v>85.47</v>
      </c>
      <c r="C34" s="3">
        <v>10</v>
      </c>
      <c r="D34" s="33">
        <v>32.390999999999998</v>
      </c>
      <c r="E34" s="25">
        <v>16.776638154714711</v>
      </c>
      <c r="F34" s="25">
        <f>VLOOKUP(A34,'[1]FPCCA-ALL DISCOMS'!$B$5:$F$58,5,0)</f>
        <v>17.368078000000001</v>
      </c>
      <c r="G34" s="4">
        <f t="shared" si="6"/>
        <v>30.347478465758037</v>
      </c>
      <c r="H34" s="4" t="s">
        <v>30</v>
      </c>
      <c r="I34" s="69"/>
      <c r="J34" s="22"/>
    </row>
    <row r="35" spans="1:10" ht="24.75" customHeight="1" x14ac:dyDescent="0.25">
      <c r="A35" s="19" t="s">
        <v>67</v>
      </c>
      <c r="B35" s="3">
        <v>2.2890000000000001</v>
      </c>
      <c r="C35" s="3">
        <v>8.5</v>
      </c>
      <c r="D35" s="32">
        <v>58.351999999999997</v>
      </c>
      <c r="E35" s="25">
        <v>0.87423935510015993</v>
      </c>
      <c r="F35" s="25">
        <f>VLOOKUP(A35,'[1]FPCCA-ALL DISCOMS'!$B$5:$F$58,5,0)</f>
        <v>0.86241000000000012</v>
      </c>
      <c r="G35" s="4">
        <f t="shared" si="6"/>
        <v>55.344435411290007</v>
      </c>
      <c r="H35" s="4">
        <f t="shared" si="7"/>
        <v>1.1829355100159811E-2</v>
      </c>
      <c r="I35" s="27"/>
      <c r="J35" s="22"/>
    </row>
    <row r="36" spans="1:10" x14ac:dyDescent="0.25">
      <c r="A36" s="19" t="s">
        <v>68</v>
      </c>
      <c r="B36" s="3">
        <v>2.68</v>
      </c>
      <c r="C36" s="3">
        <v>10</v>
      </c>
      <c r="D36" s="32">
        <v>34.573</v>
      </c>
      <c r="E36" s="25">
        <v>0.60653211695999998</v>
      </c>
      <c r="F36" s="25">
        <f>VLOOKUP(A36,'[1]FPCCA-ALL DISCOMS'!$B$5:$F$58,5,0)</f>
        <v>0.58316699999999999</v>
      </c>
      <c r="G36" s="4">
        <f t="shared" si="6"/>
        <v>32.496957417214993</v>
      </c>
      <c r="H36" s="4">
        <f t="shared" si="7"/>
        <v>2.3365116959999988E-2</v>
      </c>
      <c r="I36" s="28"/>
      <c r="J36" s="22"/>
    </row>
    <row r="37" spans="1:10" x14ac:dyDescent="0.25">
      <c r="A37" s="19" t="s">
        <v>69</v>
      </c>
      <c r="B37" s="3">
        <v>52.68</v>
      </c>
      <c r="C37" s="3">
        <v>6.25</v>
      </c>
      <c r="D37" s="32">
        <v>100.057</v>
      </c>
      <c r="E37" s="25">
        <v>34.078003596414</v>
      </c>
      <c r="F37" s="25">
        <f>VLOOKUP(A37,'[1]FPCCA-ALL DISCOMS'!$B$5:$F$58,5,0)</f>
        <v>35.857197999999997</v>
      </c>
      <c r="G37" s="4">
        <f t="shared" si="6"/>
        <v>97.585742550545234</v>
      </c>
      <c r="H37" s="4" t="s">
        <v>30</v>
      </c>
      <c r="I37" s="8"/>
      <c r="J37" s="22"/>
    </row>
    <row r="38" spans="1:10" x14ac:dyDescent="0.25">
      <c r="A38" s="19" t="s">
        <v>70</v>
      </c>
      <c r="B38" s="3">
        <v>125.32</v>
      </c>
      <c r="C38" s="3">
        <v>5.75</v>
      </c>
      <c r="D38" s="32">
        <v>58.59</v>
      </c>
      <c r="E38" s="25">
        <v>48.389300308440014</v>
      </c>
      <c r="F38" s="25">
        <f>VLOOKUP(A38,'[1]FPCCA-ALL DISCOMS'!$B$5:$F$58,5,0)</f>
        <v>41.442124</v>
      </c>
      <c r="G38" s="4">
        <f t="shared" si="6"/>
        <v>47.159297298030026</v>
      </c>
      <c r="H38" s="4">
        <f t="shared" si="7"/>
        <v>6.9471763084400138</v>
      </c>
      <c r="I38" s="28"/>
      <c r="J38" s="22"/>
    </row>
    <row r="39" spans="1:10" ht="24" x14ac:dyDescent="0.25">
      <c r="A39" s="19" t="s">
        <v>79</v>
      </c>
      <c r="B39" s="3">
        <v>8</v>
      </c>
      <c r="C39" s="3"/>
      <c r="D39" s="32">
        <v>66.867999999999995</v>
      </c>
      <c r="E39" s="25">
        <v>3.7125782279999995</v>
      </c>
      <c r="F39" s="37">
        <f>VLOOKUP(A39,'[1]FPCCA-ALL DISCOMS'!$B$5:$F$58,5,0)</f>
        <v>2.9981349999999996</v>
      </c>
      <c r="G39" s="4">
        <f t="shared" si="6"/>
        <v>50.371891801075265</v>
      </c>
      <c r="H39" s="4">
        <f t="shared" si="7"/>
        <v>0.71444322799999993</v>
      </c>
      <c r="I39" s="23"/>
      <c r="J39" s="22"/>
    </row>
    <row r="41" spans="1:10" x14ac:dyDescent="0.25">
      <c r="A41" s="74" t="s">
        <v>90</v>
      </c>
      <c r="B41" s="74"/>
      <c r="C41" s="74"/>
      <c r="D41" s="74"/>
      <c r="E41" s="74"/>
      <c r="F41" s="74"/>
      <c r="G41" s="74"/>
      <c r="H41" s="74"/>
      <c r="I41" s="74"/>
    </row>
    <row r="42" spans="1:10" x14ac:dyDescent="0.25">
      <c r="G42" s="12"/>
    </row>
    <row r="43" spans="1:10" x14ac:dyDescent="0.25">
      <c r="G43" s="12"/>
    </row>
  </sheetData>
  <mergeCells count="13">
    <mergeCell ref="A41:I41"/>
    <mergeCell ref="A1:I1"/>
    <mergeCell ref="A2:A3"/>
    <mergeCell ref="B2:B3"/>
    <mergeCell ref="C2:C3"/>
    <mergeCell ref="D2:I2"/>
    <mergeCell ref="I33:I34"/>
    <mergeCell ref="D12:E12"/>
    <mergeCell ref="D17:E17"/>
    <mergeCell ref="D19:E19"/>
    <mergeCell ref="D20:E20"/>
    <mergeCell ref="I21:I22"/>
    <mergeCell ref="D25:E25"/>
  </mergeCells>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3"/>
  <sheetViews>
    <sheetView showGridLines="0" zoomScale="90" zoomScaleNormal="90" workbookViewId="0">
      <pane xSplit="1" ySplit="3" topLeftCell="B28" activePane="bottomRight" state="frozen"/>
      <selection activeCell="K29" sqref="K29"/>
      <selection pane="topRight" activeCell="K29" sqref="K29"/>
      <selection pane="bottomLeft" activeCell="K29" sqref="K29"/>
      <selection pane="bottomRight" activeCell="K29" sqref="K29"/>
    </sheetView>
  </sheetViews>
  <sheetFormatPr defaultRowHeight="15" x14ac:dyDescent="0.25"/>
  <cols>
    <col min="1" max="1" width="25.140625" style="29" customWidth="1"/>
    <col min="2" max="2" width="14.5703125" style="29" customWidth="1"/>
    <col min="3" max="3" width="16" style="29" customWidth="1"/>
    <col min="4" max="4" width="18.42578125" style="29" customWidth="1"/>
    <col min="5" max="5" width="17" style="29" customWidth="1"/>
    <col min="6" max="6" width="11.28515625" style="30" customWidth="1"/>
    <col min="7" max="7" width="10" style="30" customWidth="1"/>
    <col min="8" max="8" width="10.140625" style="30" customWidth="1"/>
    <col min="9" max="9" width="31.42578125" style="30" customWidth="1"/>
    <col min="10" max="16384" width="9.140625" style="30"/>
  </cols>
  <sheetData>
    <row r="1" spans="1:9" s="29" customFormat="1" ht="18.75" x14ac:dyDescent="0.25">
      <c r="A1" s="77" t="s">
        <v>93</v>
      </c>
      <c r="B1" s="77"/>
      <c r="C1" s="77"/>
      <c r="D1" s="77"/>
      <c r="E1" s="77"/>
      <c r="F1" s="77"/>
      <c r="G1" s="77"/>
      <c r="H1" s="77"/>
      <c r="I1" s="77"/>
    </row>
    <row r="2" spans="1:9" s="29" customFormat="1" ht="15.75" customHeight="1" x14ac:dyDescent="0.25">
      <c r="A2" s="78" t="s">
        <v>18</v>
      </c>
      <c r="B2" s="78" t="s">
        <v>29</v>
      </c>
      <c r="C2" s="78" t="s">
        <v>21</v>
      </c>
      <c r="D2" s="80" t="s">
        <v>88</v>
      </c>
      <c r="E2" s="81"/>
      <c r="F2" s="81"/>
      <c r="G2" s="81"/>
      <c r="H2" s="81"/>
      <c r="I2" s="81"/>
    </row>
    <row r="3" spans="1:9" s="29" customFormat="1" ht="47.25" x14ac:dyDescent="0.25">
      <c r="A3" s="79"/>
      <c r="B3" s="79"/>
      <c r="C3" s="79"/>
      <c r="D3" s="36" t="s">
        <v>87</v>
      </c>
      <c r="E3" s="36" t="s">
        <v>19</v>
      </c>
      <c r="F3" s="36" t="s">
        <v>49</v>
      </c>
      <c r="G3" s="36" t="s">
        <v>50</v>
      </c>
      <c r="H3" s="36" t="s">
        <v>51</v>
      </c>
      <c r="I3" s="36" t="s">
        <v>53</v>
      </c>
    </row>
    <row r="4" spans="1:9" x14ac:dyDescent="0.25">
      <c r="A4" s="19" t="s">
        <v>0</v>
      </c>
      <c r="B4" s="44">
        <v>1260</v>
      </c>
      <c r="C4" s="44">
        <v>9</v>
      </c>
      <c r="D4" s="39">
        <v>76.239999999999995</v>
      </c>
      <c r="E4" s="25">
        <f>B4*(1-C4%)*D4%*24*31/1000</f>
        <v>650.38087296000003</v>
      </c>
      <c r="F4" s="25">
        <v>613.90739999999994</v>
      </c>
      <c r="G4" s="25">
        <f>(F4/(B4*(1-C4%)*24*31/1000))*100</f>
        <v>71.964447482880644</v>
      </c>
      <c r="H4" s="25">
        <f>E4-F4</f>
        <v>36.473472960000095</v>
      </c>
      <c r="I4" s="39"/>
    </row>
    <row r="5" spans="1:9" x14ac:dyDescent="0.25">
      <c r="A5" s="19" t="s">
        <v>1</v>
      </c>
      <c r="B5" s="44">
        <v>500</v>
      </c>
      <c r="C5" s="44">
        <v>7.5</v>
      </c>
      <c r="D5" s="39">
        <v>85.96</v>
      </c>
      <c r="E5" s="25">
        <f t="shared" ref="E5:E10" si="0">B5*(1-C5%)*D5%*24*31/1000</f>
        <v>295.78835999999995</v>
      </c>
      <c r="F5" s="25">
        <v>269.39449999999999</v>
      </c>
      <c r="G5" s="25">
        <f t="shared" ref="G5:G10" si="1">(F5/(B5*(1-C5%)*24*31/1000))*100</f>
        <v>78.289596047660552</v>
      </c>
      <c r="H5" s="25">
        <f t="shared" ref="H5:H24" si="2">E5-F5</f>
        <v>26.393859999999961</v>
      </c>
      <c r="I5" s="39"/>
    </row>
    <row r="6" spans="1:9" ht="42" customHeight="1" x14ac:dyDescent="0.25">
      <c r="A6" s="19" t="s">
        <v>89</v>
      </c>
      <c r="B6" s="44">
        <v>800</v>
      </c>
      <c r="C6" s="44">
        <v>5.75</v>
      </c>
      <c r="D6" s="39">
        <v>36.39</v>
      </c>
      <c r="E6" s="25">
        <f t="shared" si="0"/>
        <v>204.13916640000002</v>
      </c>
      <c r="F6" s="25">
        <v>202.01250000000002</v>
      </c>
      <c r="G6" s="25">
        <f t="shared" si="1"/>
        <v>36.010898861983407</v>
      </c>
      <c r="H6" s="25"/>
      <c r="I6" s="45" t="s">
        <v>91</v>
      </c>
    </row>
    <row r="7" spans="1:9" x14ac:dyDescent="0.25">
      <c r="A7" s="19" t="s">
        <v>2</v>
      </c>
      <c r="B7" s="44">
        <v>420</v>
      </c>
      <c r="C7" s="44">
        <v>9</v>
      </c>
      <c r="D7" s="39">
        <v>79.92</v>
      </c>
      <c r="E7" s="25">
        <f t="shared" si="0"/>
        <v>227.25795456</v>
      </c>
      <c r="F7" s="25">
        <v>210.19300000000004</v>
      </c>
      <c r="G7" s="25">
        <f t="shared" si="1"/>
        <v>73.918752778199803</v>
      </c>
      <c r="H7" s="25">
        <f t="shared" si="2"/>
        <v>17.064954559999961</v>
      </c>
      <c r="I7" s="39"/>
    </row>
    <row r="8" spans="1:9" x14ac:dyDescent="0.25">
      <c r="A8" s="19" t="s">
        <v>3</v>
      </c>
      <c r="B8" s="44">
        <v>420</v>
      </c>
      <c r="C8" s="44">
        <v>9</v>
      </c>
      <c r="D8" s="39">
        <v>99.54</v>
      </c>
      <c r="E8" s="25">
        <f t="shared" si="0"/>
        <v>283.04875871999997</v>
      </c>
      <c r="F8" s="25">
        <v>241.78730000000002</v>
      </c>
      <c r="G8" s="25">
        <f t="shared" si="1"/>
        <v>85.02954738553818</v>
      </c>
      <c r="H8" s="25">
        <f t="shared" si="2"/>
        <v>41.261458719999951</v>
      </c>
      <c r="I8" s="39"/>
    </row>
    <row r="9" spans="1:9" x14ac:dyDescent="0.25">
      <c r="A9" s="19" t="s">
        <v>4</v>
      </c>
      <c r="B9" s="44">
        <v>210</v>
      </c>
      <c r="C9" s="44">
        <v>9</v>
      </c>
      <c r="D9" s="39">
        <v>97.85</v>
      </c>
      <c r="E9" s="25">
        <f t="shared" si="0"/>
        <v>139.12156439999998</v>
      </c>
      <c r="F9" s="25">
        <v>120.14239999999999</v>
      </c>
      <c r="G9" s="25">
        <f t="shared" si="1"/>
        <v>84.501161920516765</v>
      </c>
      <c r="H9" s="25">
        <f t="shared" si="2"/>
        <v>18.979164399999988</v>
      </c>
      <c r="I9" s="39"/>
    </row>
    <row r="10" spans="1:9" x14ac:dyDescent="0.25">
      <c r="A10" s="19" t="s">
        <v>5</v>
      </c>
      <c r="B10" s="44">
        <v>600</v>
      </c>
      <c r="C10" s="44">
        <v>5.75</v>
      </c>
      <c r="D10" s="39">
        <v>80.19</v>
      </c>
      <c r="E10" s="25">
        <f t="shared" si="0"/>
        <v>337.38499080000003</v>
      </c>
      <c r="F10" s="25">
        <v>302.87</v>
      </c>
      <c r="G10" s="25">
        <f t="shared" si="1"/>
        <v>71.986442676097838</v>
      </c>
      <c r="H10" s="25">
        <f t="shared" si="2"/>
        <v>34.514990800000021</v>
      </c>
      <c r="I10" s="39"/>
    </row>
    <row r="11" spans="1:9" x14ac:dyDescent="0.25">
      <c r="A11" s="19" t="s">
        <v>6</v>
      </c>
      <c r="B11" s="44">
        <v>770</v>
      </c>
      <c r="C11" s="44">
        <v>1</v>
      </c>
      <c r="D11" s="73" t="s">
        <v>31</v>
      </c>
      <c r="E11" s="73"/>
      <c r="F11" s="25">
        <v>-0.19885000000000003</v>
      </c>
      <c r="G11" s="25" t="s">
        <v>30</v>
      </c>
      <c r="H11" s="25" t="s">
        <v>30</v>
      </c>
      <c r="I11" s="39"/>
    </row>
    <row r="12" spans="1:9" x14ac:dyDescent="0.25">
      <c r="A12" s="19" t="s">
        <v>7</v>
      </c>
      <c r="B12" s="44">
        <v>90</v>
      </c>
      <c r="C12" s="44">
        <v>1</v>
      </c>
      <c r="D12" s="73" t="s">
        <v>31</v>
      </c>
      <c r="E12" s="73"/>
      <c r="F12" s="25">
        <v>-2.4920999999999999E-2</v>
      </c>
      <c r="G12" s="25" t="s">
        <v>30</v>
      </c>
      <c r="H12" s="25" t="s">
        <v>30</v>
      </c>
      <c r="I12" s="39"/>
    </row>
    <row r="13" spans="1:9" x14ac:dyDescent="0.25">
      <c r="A13" s="19" t="s">
        <v>8</v>
      </c>
      <c r="B13" s="44">
        <v>50</v>
      </c>
      <c r="C13" s="44">
        <v>1</v>
      </c>
      <c r="D13" s="39">
        <v>100</v>
      </c>
      <c r="E13" s="25">
        <f>B13*(1-C13%)*D13%*24*31/1000</f>
        <v>36.828000000000003</v>
      </c>
      <c r="F13" s="25">
        <v>-6.0600000000000001E-2</v>
      </c>
      <c r="G13" s="25" t="s">
        <v>30</v>
      </c>
      <c r="H13" s="25" t="s">
        <v>30</v>
      </c>
      <c r="I13" s="39"/>
    </row>
    <row r="14" spans="1:9" x14ac:dyDescent="0.25">
      <c r="A14" s="19" t="s">
        <v>9</v>
      </c>
      <c r="B14" s="44">
        <v>240</v>
      </c>
      <c r="C14" s="44">
        <v>1</v>
      </c>
      <c r="D14" s="39">
        <v>100</v>
      </c>
      <c r="E14" s="25">
        <f t="shared" ref="E14:E16" si="3">B14*(1-C14%)*D14%*24*31/1000</f>
        <v>176.77439999999999</v>
      </c>
      <c r="F14" s="25">
        <v>42.651235</v>
      </c>
      <c r="G14" s="25">
        <f t="shared" ref="G14:G15" si="4">(F14/(B14*(1-C14%)*24*31/1000))*100</f>
        <v>24.127495270808446</v>
      </c>
      <c r="H14" s="25" t="s">
        <v>30</v>
      </c>
      <c r="I14" s="39"/>
    </row>
    <row r="15" spans="1:9" x14ac:dyDescent="0.25">
      <c r="A15" s="19" t="s">
        <v>10</v>
      </c>
      <c r="B15" s="44">
        <v>460</v>
      </c>
      <c r="C15" s="44">
        <v>1</v>
      </c>
      <c r="D15" s="39">
        <v>95.55</v>
      </c>
      <c r="E15" s="25">
        <f t="shared" si="3"/>
        <v>323.74021679999998</v>
      </c>
      <c r="F15" s="25">
        <v>86.354771</v>
      </c>
      <c r="G15" s="25">
        <f t="shared" si="4"/>
        <v>25.487097187395225</v>
      </c>
      <c r="H15" s="25" t="s">
        <v>30</v>
      </c>
      <c r="I15" s="39"/>
    </row>
    <row r="16" spans="1:9" x14ac:dyDescent="0.25">
      <c r="A16" s="19" t="s">
        <v>11</v>
      </c>
      <c r="B16" s="44">
        <v>25</v>
      </c>
      <c r="C16" s="44">
        <v>1</v>
      </c>
      <c r="D16" s="39">
        <v>100</v>
      </c>
      <c r="E16" s="25">
        <f t="shared" si="3"/>
        <v>18.414000000000001</v>
      </c>
      <c r="F16" s="25">
        <v>10.556858999999999</v>
      </c>
      <c r="G16" s="25" t="s">
        <v>30</v>
      </c>
      <c r="H16" s="25" t="s">
        <v>30</v>
      </c>
      <c r="I16" s="39"/>
    </row>
    <row r="17" spans="1:9" x14ac:dyDescent="0.25">
      <c r="A17" s="19" t="s">
        <v>12</v>
      </c>
      <c r="B17" s="44">
        <v>20</v>
      </c>
      <c r="C17" s="44">
        <v>1</v>
      </c>
      <c r="D17" s="73" t="s">
        <v>31</v>
      </c>
      <c r="E17" s="73"/>
      <c r="F17" s="25">
        <v>-2.4013999999999997E-2</v>
      </c>
      <c r="G17" s="25" t="s">
        <v>30</v>
      </c>
      <c r="H17" s="25" t="s">
        <v>30</v>
      </c>
      <c r="I17" s="39"/>
    </row>
    <row r="18" spans="1:9" x14ac:dyDescent="0.25">
      <c r="A18" s="19" t="s">
        <v>54</v>
      </c>
      <c r="B18" s="44">
        <v>1</v>
      </c>
      <c r="C18" s="44">
        <v>1</v>
      </c>
      <c r="D18" s="39">
        <v>94.12</v>
      </c>
      <c r="E18" s="25">
        <f>B18*(1-C18%)*D18%*24*31/1000</f>
        <v>0.693250272</v>
      </c>
      <c r="F18" s="25">
        <v>0.21150000000000002</v>
      </c>
      <c r="G18" s="25">
        <f t="shared" ref="G18:G23" si="5">(F18/(B18*(1-C18%)*24*31/1000))*100</f>
        <v>28.714565004887589</v>
      </c>
      <c r="H18" s="25">
        <f t="shared" si="2"/>
        <v>0.48175027199999998</v>
      </c>
      <c r="I18" s="39"/>
    </row>
    <row r="19" spans="1:9" x14ac:dyDescent="0.25">
      <c r="A19" s="19" t="s">
        <v>55</v>
      </c>
      <c r="B19" s="44">
        <v>60</v>
      </c>
      <c r="C19" s="44">
        <v>1</v>
      </c>
      <c r="D19" s="73" t="s">
        <v>31</v>
      </c>
      <c r="E19" s="73"/>
      <c r="F19" s="25">
        <v>46.803600000000003</v>
      </c>
      <c r="G19" s="25">
        <f t="shared" si="5"/>
        <v>105.90583251873575</v>
      </c>
      <c r="H19" s="25">
        <v>0</v>
      </c>
      <c r="I19" s="39"/>
    </row>
    <row r="20" spans="1:9" x14ac:dyDescent="0.25">
      <c r="A20" s="19" t="s">
        <v>13</v>
      </c>
      <c r="B20" s="44">
        <v>57.6</v>
      </c>
      <c r="C20" s="44">
        <v>1</v>
      </c>
      <c r="D20" s="73" t="s">
        <v>31</v>
      </c>
      <c r="E20" s="73"/>
      <c r="F20" s="25">
        <v>-0.39419999999999999</v>
      </c>
      <c r="G20" s="25" t="s">
        <v>30</v>
      </c>
      <c r="H20" s="25" t="s">
        <v>30</v>
      </c>
      <c r="I20" s="39"/>
    </row>
    <row r="21" spans="1:9" x14ac:dyDescent="0.25">
      <c r="A21" s="19" t="s">
        <v>14</v>
      </c>
      <c r="B21" s="44">
        <v>1600</v>
      </c>
      <c r="C21" s="44">
        <v>6.5</v>
      </c>
      <c r="D21" s="39">
        <v>28.78</v>
      </c>
      <c r="E21" s="25">
        <f>B21*(1-C21%)*D21%*24*31/1000</f>
        <v>320.32830720000004</v>
      </c>
      <c r="F21" s="25">
        <v>309.46300000000002</v>
      </c>
      <c r="G21" s="25">
        <f t="shared" si="5"/>
        <v>27.803802972802028</v>
      </c>
      <c r="H21" s="25" t="s">
        <v>30</v>
      </c>
      <c r="I21" s="83"/>
    </row>
    <row r="22" spans="1:9" ht="24.75" customHeight="1" x14ac:dyDescent="0.25">
      <c r="A22" s="19" t="s">
        <v>15</v>
      </c>
      <c r="B22" s="44">
        <v>800</v>
      </c>
      <c r="C22" s="44">
        <v>5.75</v>
      </c>
      <c r="D22" s="39">
        <v>41.92</v>
      </c>
      <c r="E22" s="25">
        <f>B22*(1-C22%)*D22%*24*31/1000</f>
        <v>235.16113919999998</v>
      </c>
      <c r="F22" s="25">
        <v>230.94200000000001</v>
      </c>
      <c r="G22" s="25">
        <f t="shared" si="5"/>
        <v>41.167893100596103</v>
      </c>
      <c r="H22" s="25" t="s">
        <v>30</v>
      </c>
      <c r="I22" s="84"/>
    </row>
    <row r="23" spans="1:9" x14ac:dyDescent="0.25">
      <c r="A23" s="19" t="s">
        <v>16</v>
      </c>
      <c r="B23" s="44">
        <v>1040</v>
      </c>
      <c r="C23" s="44">
        <v>5.75</v>
      </c>
      <c r="D23" s="39">
        <v>58.41</v>
      </c>
      <c r="E23" s="25">
        <f>B23*(1-C23%)*D23%*24*31/1000</f>
        <v>425.96590607999997</v>
      </c>
      <c r="F23" s="25">
        <v>391.97450000000003</v>
      </c>
      <c r="G23" s="25">
        <f t="shared" si="5"/>
        <v>53.748974315094792</v>
      </c>
      <c r="H23" s="25">
        <f t="shared" si="2"/>
        <v>33.991406079999933</v>
      </c>
      <c r="I23" s="39"/>
    </row>
    <row r="24" spans="1:9" ht="24" x14ac:dyDescent="0.25">
      <c r="A24" s="19" t="s">
        <v>92</v>
      </c>
      <c r="B24" s="44">
        <v>230.55</v>
      </c>
      <c r="C24" s="46">
        <v>5</v>
      </c>
      <c r="D24" s="25">
        <v>95.542100000000005</v>
      </c>
      <c r="E24" s="38">
        <f>B24*(1-0)*D24%*24*31/1000</f>
        <v>163.88259979320003</v>
      </c>
      <c r="F24" s="25">
        <v>162.004718</v>
      </c>
      <c r="G24" s="25">
        <f>(F24/(B24*(1-0%)*24*31/1000))*100</f>
        <v>94.447311594760535</v>
      </c>
      <c r="H24" s="25">
        <f t="shared" si="2"/>
        <v>1.8778817932000322</v>
      </c>
      <c r="I24" s="39"/>
    </row>
    <row r="25" spans="1:9" x14ac:dyDescent="0.25">
      <c r="A25" s="19" t="s">
        <v>72</v>
      </c>
      <c r="B25" s="44">
        <v>625</v>
      </c>
      <c r="C25" s="46">
        <v>5</v>
      </c>
      <c r="D25" s="73" t="s">
        <v>31</v>
      </c>
      <c r="E25" s="73"/>
      <c r="F25" s="25">
        <v>286.52659755000002</v>
      </c>
      <c r="G25" s="25">
        <f>(F25/(B25*(1-C25%)*24*31/1000))*100</f>
        <v>64.861708556876067</v>
      </c>
      <c r="H25" s="25">
        <v>0</v>
      </c>
      <c r="I25" s="39"/>
    </row>
    <row r="26" spans="1:9" x14ac:dyDescent="0.25">
      <c r="A26" s="19" t="s">
        <v>58</v>
      </c>
      <c r="B26" s="44">
        <v>277.89300000000003</v>
      </c>
      <c r="C26" s="44">
        <v>7.04</v>
      </c>
      <c r="D26" s="43">
        <v>87.063000000000002</v>
      </c>
      <c r="E26" s="52">
        <v>183.74048223123802</v>
      </c>
      <c r="F26" s="25">
        <v>151.83793</v>
      </c>
      <c r="G26" s="25">
        <f>F26/E26*100</f>
        <v>82.637167463679262</v>
      </c>
      <c r="H26" s="25">
        <f>E26-F26</f>
        <v>31.902552231238019</v>
      </c>
      <c r="I26" s="39"/>
    </row>
    <row r="27" spans="1:9" x14ac:dyDescent="0.25">
      <c r="A27" s="19" t="s">
        <v>59</v>
      </c>
      <c r="B27" s="44">
        <v>69.67</v>
      </c>
      <c r="C27" s="44">
        <v>6.25</v>
      </c>
      <c r="D27" s="43">
        <v>101.339</v>
      </c>
      <c r="E27" s="52">
        <v>47.488546755000002</v>
      </c>
      <c r="F27" s="25">
        <v>40.152704999999997</v>
      </c>
      <c r="G27" s="25">
        <f t="shared" ref="G27:G39" si="6">F27/E27*100</f>
        <v>84.552397880595024</v>
      </c>
      <c r="H27" s="25">
        <f t="shared" ref="H27:H39" si="7">E27-F27</f>
        <v>7.3358417550000041</v>
      </c>
      <c r="I27" s="39"/>
    </row>
    <row r="28" spans="1:9" x14ac:dyDescent="0.25">
      <c r="A28" s="19" t="s">
        <v>61</v>
      </c>
      <c r="B28" s="44">
        <v>173.76000000000002</v>
      </c>
      <c r="C28" s="44">
        <v>6.25</v>
      </c>
      <c r="D28" s="43">
        <v>90.635000000000005</v>
      </c>
      <c r="E28" s="52">
        <v>121.64364148499999</v>
      </c>
      <c r="F28" s="25">
        <v>120.13941600000001</v>
      </c>
      <c r="G28" s="25">
        <f t="shared" si="6"/>
        <v>98.763416265218055</v>
      </c>
      <c r="H28" s="25" t="s">
        <v>30</v>
      </c>
      <c r="I28" s="39"/>
    </row>
    <row r="29" spans="1:9" x14ac:dyDescent="0.25">
      <c r="A29" s="19" t="s">
        <v>60</v>
      </c>
      <c r="B29" s="44">
        <v>461.1</v>
      </c>
      <c r="C29" s="44">
        <v>5.75</v>
      </c>
      <c r="D29" s="43">
        <v>89.775999999999996</v>
      </c>
      <c r="E29" s="52">
        <v>286.60519855422001</v>
      </c>
      <c r="F29" s="25">
        <v>267.41353600000002</v>
      </c>
      <c r="G29" s="25">
        <f t="shared" si="6"/>
        <v>93.303798168689084</v>
      </c>
      <c r="H29" s="25">
        <f t="shared" si="7"/>
        <v>19.191662554219988</v>
      </c>
      <c r="I29" s="39"/>
    </row>
    <row r="30" spans="1:9" x14ac:dyDescent="0.25">
      <c r="A30" s="19" t="s">
        <v>62</v>
      </c>
      <c r="B30" s="44">
        <v>207.07999999999998</v>
      </c>
      <c r="C30" s="44">
        <v>5.75</v>
      </c>
      <c r="D30" s="43">
        <v>91.426000000000002</v>
      </c>
      <c r="E30" s="52">
        <v>149.14705859281798</v>
      </c>
      <c r="F30" s="25">
        <v>129.468209</v>
      </c>
      <c r="G30" s="25">
        <f t="shared" si="6"/>
        <v>86.805740737708661</v>
      </c>
      <c r="H30" s="25">
        <f t="shared" si="7"/>
        <v>19.678849592817983</v>
      </c>
      <c r="I30" s="39"/>
    </row>
    <row r="31" spans="1:9" x14ac:dyDescent="0.25">
      <c r="A31" s="19" t="s">
        <v>63</v>
      </c>
      <c r="B31" s="44">
        <v>209.49599999999998</v>
      </c>
      <c r="C31" s="44">
        <v>6.25</v>
      </c>
      <c r="D31" s="43">
        <v>88.944999999999993</v>
      </c>
      <c r="E31" s="52">
        <v>122.9151936384</v>
      </c>
      <c r="F31" s="25">
        <v>84.231204000000005</v>
      </c>
      <c r="G31" s="25">
        <f t="shared" si="6"/>
        <v>68.527902455897276</v>
      </c>
      <c r="H31" s="25">
        <f t="shared" si="7"/>
        <v>38.683989638399993</v>
      </c>
      <c r="I31" s="39"/>
    </row>
    <row r="32" spans="1:9" x14ac:dyDescent="0.25">
      <c r="A32" s="19" t="s">
        <v>64</v>
      </c>
      <c r="B32" s="44">
        <v>87.165000000000006</v>
      </c>
      <c r="C32" s="44">
        <v>6.69</v>
      </c>
      <c r="D32" s="43">
        <v>68.991</v>
      </c>
      <c r="E32" s="52">
        <v>19.699320702468963</v>
      </c>
      <c r="F32" s="25">
        <v>13.381394</v>
      </c>
      <c r="G32" s="25">
        <f t="shared" si="6"/>
        <v>67.928200175566857</v>
      </c>
      <c r="H32" s="25">
        <f t="shared" si="7"/>
        <v>6.3179267024689629</v>
      </c>
      <c r="I32" s="39"/>
    </row>
    <row r="33" spans="1:9" ht="39.75" customHeight="1" x14ac:dyDescent="0.25">
      <c r="A33" s="19" t="s">
        <v>65</v>
      </c>
      <c r="B33" s="44">
        <v>46.538099999999993</v>
      </c>
      <c r="C33" s="44">
        <v>10</v>
      </c>
      <c r="D33" s="43">
        <v>46.366999999999997</v>
      </c>
      <c r="E33" s="52">
        <v>13.872341716501023</v>
      </c>
      <c r="F33" s="25">
        <v>14.864742999999999</v>
      </c>
      <c r="G33" s="25">
        <f t="shared" si="6"/>
        <v>107.15381226745968</v>
      </c>
      <c r="H33" s="25" t="s">
        <v>30</v>
      </c>
      <c r="I33" s="85" t="s">
        <v>84</v>
      </c>
    </row>
    <row r="34" spans="1:9" ht="33" customHeight="1" x14ac:dyDescent="0.25">
      <c r="A34" s="19" t="s">
        <v>66</v>
      </c>
      <c r="B34" s="44">
        <v>85.47</v>
      </c>
      <c r="C34" s="44">
        <v>10</v>
      </c>
      <c r="D34" s="43">
        <v>35.405999999999999</v>
      </c>
      <c r="E34" s="52">
        <v>26.094695566836755</v>
      </c>
      <c r="F34" s="25">
        <v>27.157353000000001</v>
      </c>
      <c r="G34" s="25">
        <f t="shared" si="6"/>
        <v>104.07231205453785</v>
      </c>
      <c r="H34" s="25" t="s">
        <v>30</v>
      </c>
      <c r="I34" s="86"/>
    </row>
    <row r="35" spans="1:9" ht="24.75" customHeight="1" x14ac:dyDescent="0.25">
      <c r="A35" s="19" t="s">
        <v>67</v>
      </c>
      <c r="B35" s="44">
        <v>2.2890000000000001</v>
      </c>
      <c r="C35" s="44">
        <v>8.5</v>
      </c>
      <c r="D35" s="43">
        <v>77.495999999999995</v>
      </c>
      <c r="E35" s="52">
        <v>1.50799355786016</v>
      </c>
      <c r="F35" s="25">
        <v>1.456453</v>
      </c>
      <c r="G35" s="25">
        <f t="shared" si="6"/>
        <v>96.582176522471627</v>
      </c>
      <c r="H35" s="25">
        <f t="shared" si="7"/>
        <v>5.1540557860159986E-2</v>
      </c>
      <c r="I35" s="47"/>
    </row>
    <row r="36" spans="1:9" x14ac:dyDescent="0.25">
      <c r="A36" s="19" t="s">
        <v>68</v>
      </c>
      <c r="B36" s="44">
        <v>2.68</v>
      </c>
      <c r="C36" s="44">
        <v>10</v>
      </c>
      <c r="D36" s="43">
        <v>49.542000000000002</v>
      </c>
      <c r="E36" s="52">
        <v>0.78289832879999999</v>
      </c>
      <c r="F36" s="25">
        <v>0.7748830000000001</v>
      </c>
      <c r="G36" s="25">
        <f t="shared" si="6"/>
        <v>98.976197993386251</v>
      </c>
      <c r="H36" s="25">
        <f t="shared" si="7"/>
        <v>8.0153287999998879E-3</v>
      </c>
      <c r="I36" s="39"/>
    </row>
    <row r="37" spans="1:9" x14ac:dyDescent="0.25">
      <c r="A37" s="19" t="s">
        <v>69</v>
      </c>
      <c r="B37" s="44">
        <v>52.68</v>
      </c>
      <c r="C37" s="44">
        <v>6.25</v>
      </c>
      <c r="D37" s="43">
        <v>85.518000000000001</v>
      </c>
      <c r="E37" s="52">
        <v>34.442411879654998</v>
      </c>
      <c r="F37" s="25">
        <v>36.449820000000003</v>
      </c>
      <c r="G37" s="25">
        <f t="shared" si="6"/>
        <v>105.82830298690776</v>
      </c>
      <c r="H37" s="25" t="s">
        <v>30</v>
      </c>
      <c r="I37" s="48"/>
    </row>
    <row r="38" spans="1:9" x14ac:dyDescent="0.25">
      <c r="A38" s="19" t="s">
        <v>70</v>
      </c>
      <c r="B38" s="44">
        <v>125.32</v>
      </c>
      <c r="C38" s="44">
        <v>5.75</v>
      </c>
      <c r="D38" s="43">
        <v>69.94</v>
      </c>
      <c r="E38" s="52">
        <v>46.010273318100005</v>
      </c>
      <c r="F38" s="25">
        <v>45.854556000000002</v>
      </c>
      <c r="G38" s="25">
        <f t="shared" si="6"/>
        <v>99.66155967598057</v>
      </c>
      <c r="H38" s="25">
        <f t="shared" si="7"/>
        <v>0.15571731810000244</v>
      </c>
      <c r="I38" s="39"/>
    </row>
    <row r="39" spans="1:9" ht="24" x14ac:dyDescent="0.25">
      <c r="A39" s="19" t="s">
        <v>79</v>
      </c>
      <c r="B39" s="44">
        <v>8</v>
      </c>
      <c r="C39" s="44"/>
      <c r="D39" s="43">
        <v>76.408000000000001</v>
      </c>
      <c r="E39" s="52">
        <v>2.0388106350000004</v>
      </c>
      <c r="F39" s="25">
        <v>1.6288900000000002</v>
      </c>
      <c r="G39" s="25">
        <f t="shared" si="6"/>
        <v>79.89412905921985</v>
      </c>
      <c r="H39" s="25">
        <f t="shared" si="7"/>
        <v>0.4099206350000002</v>
      </c>
      <c r="I39" s="42"/>
    </row>
    <row r="40" spans="1:9" x14ac:dyDescent="0.25">
      <c r="A40" s="49"/>
      <c r="B40" s="49"/>
      <c r="C40" s="49"/>
      <c r="D40" s="49"/>
      <c r="E40" s="49"/>
      <c r="F40" s="41"/>
      <c r="G40" s="41"/>
      <c r="H40" s="41"/>
      <c r="I40" s="41"/>
    </row>
    <row r="41" spans="1:9" x14ac:dyDescent="0.25">
      <c r="A41" s="82" t="s">
        <v>90</v>
      </c>
      <c r="B41" s="82"/>
      <c r="C41" s="82"/>
      <c r="D41" s="82"/>
      <c r="E41" s="82"/>
      <c r="F41" s="82"/>
      <c r="G41" s="82"/>
      <c r="H41" s="82"/>
      <c r="I41" s="82"/>
    </row>
    <row r="42" spans="1:9" x14ac:dyDescent="0.25">
      <c r="A42" s="49"/>
      <c r="B42" s="49"/>
      <c r="C42" s="49"/>
      <c r="D42" s="49"/>
      <c r="E42" s="49"/>
      <c r="F42" s="41"/>
      <c r="G42" s="22"/>
      <c r="H42" s="41"/>
      <c r="I42" s="41"/>
    </row>
    <row r="43" spans="1:9" x14ac:dyDescent="0.25">
      <c r="G43" s="40"/>
    </row>
  </sheetData>
  <mergeCells count="14">
    <mergeCell ref="A41:I41"/>
    <mergeCell ref="D17:E17"/>
    <mergeCell ref="D19:E19"/>
    <mergeCell ref="D20:E20"/>
    <mergeCell ref="I21:I22"/>
    <mergeCell ref="D25:E25"/>
    <mergeCell ref="I33:I34"/>
    <mergeCell ref="D12:E12"/>
    <mergeCell ref="D11:E11"/>
    <mergeCell ref="A1:I1"/>
    <mergeCell ref="A2:A3"/>
    <mergeCell ref="B2:B3"/>
    <mergeCell ref="C2:C3"/>
    <mergeCell ref="D2:I2"/>
  </mergeCells>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3"/>
  <sheetViews>
    <sheetView showGridLines="0" zoomScale="90" zoomScaleNormal="90" workbookViewId="0">
      <pane xSplit="1" ySplit="3" topLeftCell="B16" activePane="bottomRight" state="frozen"/>
      <selection activeCell="K29" sqref="K29"/>
      <selection pane="topRight" activeCell="K29" sqref="K29"/>
      <selection pane="bottomLeft" activeCell="K29" sqref="K29"/>
      <selection pane="bottomRight" activeCell="K29" sqref="K29"/>
    </sheetView>
  </sheetViews>
  <sheetFormatPr defaultRowHeight="15" x14ac:dyDescent="0.25"/>
  <cols>
    <col min="1" max="1" width="25.140625" style="29" customWidth="1"/>
    <col min="2" max="2" width="14.5703125" style="29" customWidth="1"/>
    <col min="3" max="3" width="16" style="29" customWidth="1"/>
    <col min="4" max="4" width="18.42578125" style="29" customWidth="1"/>
    <col min="5" max="5" width="17" style="29" customWidth="1"/>
    <col min="6" max="6" width="11.28515625" style="30" customWidth="1"/>
    <col min="7" max="7" width="10" style="30" customWidth="1"/>
    <col min="8" max="8" width="10.140625" style="30" customWidth="1"/>
    <col min="9" max="9" width="31.42578125" style="30" customWidth="1"/>
    <col min="10" max="16384" width="9.140625" style="30"/>
  </cols>
  <sheetData>
    <row r="1" spans="1:9" s="29" customFormat="1" ht="18.75" x14ac:dyDescent="0.25">
      <c r="A1" s="77" t="s">
        <v>94</v>
      </c>
      <c r="B1" s="77"/>
      <c r="C1" s="77"/>
      <c r="D1" s="77"/>
      <c r="E1" s="77"/>
      <c r="F1" s="77"/>
      <c r="G1" s="77"/>
      <c r="H1" s="77"/>
      <c r="I1" s="77"/>
    </row>
    <row r="2" spans="1:9" s="29" customFormat="1" ht="15.75" customHeight="1" x14ac:dyDescent="0.25">
      <c r="A2" s="78" t="s">
        <v>18</v>
      </c>
      <c r="B2" s="78" t="s">
        <v>29</v>
      </c>
      <c r="C2" s="78" t="s">
        <v>21</v>
      </c>
      <c r="D2" s="80" t="s">
        <v>95</v>
      </c>
      <c r="E2" s="81"/>
      <c r="F2" s="81"/>
      <c r="G2" s="81"/>
      <c r="H2" s="81"/>
      <c r="I2" s="81"/>
    </row>
    <row r="3" spans="1:9" s="29" customFormat="1" ht="47.25" x14ac:dyDescent="0.25">
      <c r="A3" s="79"/>
      <c r="B3" s="79"/>
      <c r="C3" s="79"/>
      <c r="D3" s="36" t="s">
        <v>87</v>
      </c>
      <c r="E3" s="36" t="s">
        <v>19</v>
      </c>
      <c r="F3" s="36" t="s">
        <v>49</v>
      </c>
      <c r="G3" s="36" t="s">
        <v>50</v>
      </c>
      <c r="H3" s="36" t="s">
        <v>51</v>
      </c>
      <c r="I3" s="36" t="s">
        <v>53</v>
      </c>
    </row>
    <row r="4" spans="1:9" x14ac:dyDescent="0.25">
      <c r="A4" s="19" t="s">
        <v>0</v>
      </c>
      <c r="B4" s="44">
        <v>1260</v>
      </c>
      <c r="C4" s="44">
        <v>9</v>
      </c>
      <c r="D4" s="51">
        <v>80.87</v>
      </c>
      <c r="E4" s="25">
        <f>B4*(1-C4%)*D4%*24*29/1000</f>
        <v>645.36977232000015</v>
      </c>
      <c r="F4" s="25">
        <v>600.50700000000006</v>
      </c>
      <c r="G4" s="25">
        <f>(F4/(B4*(1-C4%)*24*29/1000))*100</f>
        <v>75.248335408433931</v>
      </c>
      <c r="H4" s="25">
        <f>E4-F4</f>
        <v>44.86277232000009</v>
      </c>
      <c r="I4" s="50"/>
    </row>
    <row r="5" spans="1:9" x14ac:dyDescent="0.25">
      <c r="A5" s="19" t="s">
        <v>1</v>
      </c>
      <c r="B5" s="44">
        <v>500</v>
      </c>
      <c r="C5" s="44">
        <v>7.5</v>
      </c>
      <c r="D5" s="51">
        <v>80.37</v>
      </c>
      <c r="E5" s="25">
        <f t="shared" ref="E5:E10" si="0">B5*(1-C5%)*D5%*24*29/1000</f>
        <v>258.71103000000005</v>
      </c>
      <c r="F5" s="25">
        <v>242.03200000000001</v>
      </c>
      <c r="G5" s="25">
        <f t="shared" ref="G5:G10" si="1">(F5/(B5*(1-C5%)*24*29/1000))*100</f>
        <v>75.188567878223054</v>
      </c>
      <c r="H5" s="25">
        <f t="shared" ref="H5:H6" si="2">E5-F5</f>
        <v>16.67903000000004</v>
      </c>
      <c r="I5" s="50"/>
    </row>
    <row r="6" spans="1:9" ht="42" customHeight="1" x14ac:dyDescent="0.25">
      <c r="A6" s="19" t="s">
        <v>89</v>
      </c>
      <c r="B6" s="44">
        <v>800</v>
      </c>
      <c r="C6" s="44">
        <v>5.75</v>
      </c>
      <c r="D6" s="51">
        <v>6.89</v>
      </c>
      <c r="E6" s="25">
        <f t="shared" si="0"/>
        <v>36.157617599999995</v>
      </c>
      <c r="F6" s="25">
        <v>27.696677000000001</v>
      </c>
      <c r="G6" s="25">
        <f t="shared" si="1"/>
        <v>5.2777289322845213</v>
      </c>
      <c r="H6" s="25">
        <f t="shared" si="2"/>
        <v>8.4609405999999936</v>
      </c>
      <c r="I6" s="45" t="s">
        <v>91</v>
      </c>
    </row>
    <row r="7" spans="1:9" x14ac:dyDescent="0.25">
      <c r="A7" s="19" t="s">
        <v>2</v>
      </c>
      <c r="B7" s="44">
        <v>420</v>
      </c>
      <c r="C7" s="44">
        <v>9</v>
      </c>
      <c r="D7" s="51">
        <v>83.1</v>
      </c>
      <c r="E7" s="25">
        <f t="shared" si="0"/>
        <v>221.05530719999999</v>
      </c>
      <c r="F7" s="25">
        <v>204.77019999999999</v>
      </c>
      <c r="G7" s="25">
        <f t="shared" si="1"/>
        <v>76.978037014982831</v>
      </c>
      <c r="H7" s="25">
        <f t="shared" ref="H7:H39" si="3">E7-F7</f>
        <v>16.285107199999999</v>
      </c>
      <c r="I7" s="50"/>
    </row>
    <row r="8" spans="1:9" x14ac:dyDescent="0.25">
      <c r="A8" s="19" t="s">
        <v>3</v>
      </c>
      <c r="B8" s="44">
        <v>420</v>
      </c>
      <c r="C8" s="44">
        <v>9</v>
      </c>
      <c r="D8" s="51">
        <v>96.96</v>
      </c>
      <c r="E8" s="25">
        <f t="shared" si="0"/>
        <v>257.92445951999997</v>
      </c>
      <c r="F8" s="25">
        <v>226.0651</v>
      </c>
      <c r="G8" s="25">
        <f t="shared" si="1"/>
        <v>84.983301454976342</v>
      </c>
      <c r="H8" s="25">
        <f t="shared" si="3"/>
        <v>31.85935951999997</v>
      </c>
      <c r="I8" s="50"/>
    </row>
    <row r="9" spans="1:9" x14ac:dyDescent="0.25">
      <c r="A9" s="19" t="s">
        <v>4</v>
      </c>
      <c r="B9" s="44">
        <v>210</v>
      </c>
      <c r="C9" s="44">
        <v>9</v>
      </c>
      <c r="D9" s="51">
        <v>88.27</v>
      </c>
      <c r="E9" s="25">
        <f t="shared" si="0"/>
        <v>117.40404311999998</v>
      </c>
      <c r="F9" s="25">
        <v>104.2208</v>
      </c>
      <c r="G9" s="25">
        <f t="shared" si="1"/>
        <v>78.358204466578854</v>
      </c>
      <c r="H9" s="25">
        <f t="shared" si="3"/>
        <v>13.183243119999986</v>
      </c>
      <c r="I9" s="50"/>
    </row>
    <row r="10" spans="1:9" x14ac:dyDescent="0.25">
      <c r="A10" s="19" t="s">
        <v>5</v>
      </c>
      <c r="B10" s="44">
        <v>600</v>
      </c>
      <c r="C10" s="44">
        <v>5.75</v>
      </c>
      <c r="D10" s="51">
        <v>78.05</v>
      </c>
      <c r="E10" s="25">
        <f t="shared" si="0"/>
        <v>307.19543400000003</v>
      </c>
      <c r="F10" s="25">
        <v>280.661</v>
      </c>
      <c r="G10" s="25">
        <f t="shared" si="1"/>
        <v>71.308322408203495</v>
      </c>
      <c r="H10" s="25">
        <f t="shared" si="3"/>
        <v>26.534434000000033</v>
      </c>
      <c r="I10" s="50"/>
    </row>
    <row r="11" spans="1:9" x14ac:dyDescent="0.25">
      <c r="A11" s="19" t="s">
        <v>6</v>
      </c>
      <c r="B11" s="44">
        <v>770</v>
      </c>
      <c r="C11" s="44">
        <v>1</v>
      </c>
      <c r="D11" s="73" t="s">
        <v>31</v>
      </c>
      <c r="E11" s="73"/>
      <c r="F11" s="25">
        <v>-0.22639999999999999</v>
      </c>
      <c r="G11" s="25" t="s">
        <v>30</v>
      </c>
      <c r="H11" s="25" t="s">
        <v>30</v>
      </c>
      <c r="I11" s="50"/>
    </row>
    <row r="12" spans="1:9" x14ac:dyDescent="0.25">
      <c r="A12" s="19" t="s">
        <v>7</v>
      </c>
      <c r="B12" s="44">
        <v>90</v>
      </c>
      <c r="C12" s="44">
        <v>1</v>
      </c>
      <c r="D12" s="73" t="s">
        <v>31</v>
      </c>
      <c r="E12" s="73"/>
      <c r="F12" s="25">
        <v>-2.4829999999999998E-2</v>
      </c>
      <c r="G12" s="25" t="s">
        <v>30</v>
      </c>
      <c r="H12" s="25" t="s">
        <v>30</v>
      </c>
      <c r="I12" s="50"/>
    </row>
    <row r="13" spans="1:9" x14ac:dyDescent="0.25">
      <c r="A13" s="19" t="s">
        <v>8</v>
      </c>
      <c r="B13" s="44">
        <v>50</v>
      </c>
      <c r="C13" s="44">
        <v>1</v>
      </c>
      <c r="D13" s="51">
        <v>100</v>
      </c>
      <c r="E13" s="25">
        <f>B13*(1-C13%)*D13%*24*29/1000</f>
        <v>34.451999999999998</v>
      </c>
      <c r="F13" s="25">
        <v>-5.62E-2</v>
      </c>
      <c r="G13" s="25">
        <f t="shared" ref="G13:G16" si="4">(F13/(B13*(1-C13%)*24*29/1000))*100</f>
        <v>-0.16312550795309416</v>
      </c>
      <c r="H13" s="25" t="s">
        <v>30</v>
      </c>
      <c r="I13" s="50"/>
    </row>
    <row r="14" spans="1:9" x14ac:dyDescent="0.25">
      <c r="A14" s="19" t="s">
        <v>9</v>
      </c>
      <c r="B14" s="44">
        <v>240</v>
      </c>
      <c r="C14" s="44">
        <v>1</v>
      </c>
      <c r="D14" s="51">
        <v>100</v>
      </c>
      <c r="E14" s="25">
        <f t="shared" ref="E14:E16" si="5">B14*(1-C14%)*D14%*24*29/1000</f>
        <v>165.36959999999996</v>
      </c>
      <c r="F14" s="25">
        <v>10.365387</v>
      </c>
      <c r="G14" s="25">
        <f t="shared" si="4"/>
        <v>6.2680123795425535</v>
      </c>
      <c r="H14" s="25" t="s">
        <v>30</v>
      </c>
      <c r="I14" s="50"/>
    </row>
    <row r="15" spans="1:9" x14ac:dyDescent="0.25">
      <c r="A15" s="19" t="s">
        <v>10</v>
      </c>
      <c r="B15" s="44">
        <v>460</v>
      </c>
      <c r="C15" s="44">
        <v>1</v>
      </c>
      <c r="D15" s="51">
        <v>100</v>
      </c>
      <c r="E15" s="25">
        <f t="shared" si="5"/>
        <v>316.95839999999998</v>
      </c>
      <c r="F15" s="25">
        <v>27.022597999999995</v>
      </c>
      <c r="G15" s="25">
        <f t="shared" si="4"/>
        <v>8.5255976809574996</v>
      </c>
      <c r="H15" s="25" t="s">
        <v>30</v>
      </c>
      <c r="I15" s="50"/>
    </row>
    <row r="16" spans="1:9" x14ac:dyDescent="0.25">
      <c r="A16" s="19" t="s">
        <v>11</v>
      </c>
      <c r="B16" s="44">
        <v>25</v>
      </c>
      <c r="C16" s="44">
        <v>1</v>
      </c>
      <c r="D16" s="51">
        <v>100</v>
      </c>
      <c r="E16" s="25">
        <f t="shared" si="5"/>
        <v>17.225999999999999</v>
      </c>
      <c r="F16" s="25">
        <v>3.1188199999999999</v>
      </c>
      <c r="G16" s="25">
        <f t="shared" si="4"/>
        <v>18.10530593289214</v>
      </c>
      <c r="H16" s="25" t="s">
        <v>30</v>
      </c>
      <c r="I16" s="50"/>
    </row>
    <row r="17" spans="1:9" x14ac:dyDescent="0.25">
      <c r="A17" s="19" t="s">
        <v>12</v>
      </c>
      <c r="B17" s="44">
        <v>20</v>
      </c>
      <c r="C17" s="44">
        <v>1</v>
      </c>
      <c r="D17" s="73" t="s">
        <v>31</v>
      </c>
      <c r="E17" s="73"/>
      <c r="F17" s="25">
        <v>-3.0092999999999998E-2</v>
      </c>
      <c r="G17" s="25" t="s">
        <v>30</v>
      </c>
      <c r="H17" s="25" t="s">
        <v>30</v>
      </c>
      <c r="I17" s="50"/>
    </row>
    <row r="18" spans="1:9" x14ac:dyDescent="0.25">
      <c r="A18" s="19" t="s">
        <v>54</v>
      </c>
      <c r="B18" s="44">
        <v>1</v>
      </c>
      <c r="C18" s="44">
        <v>1</v>
      </c>
      <c r="D18" s="51">
        <v>100</v>
      </c>
      <c r="E18" s="25">
        <f>B18*(1-C18%)*D18%*24*29/1000</f>
        <v>0.68903999999999999</v>
      </c>
      <c r="F18" s="25">
        <v>0.23720000000000002</v>
      </c>
      <c r="G18" s="25">
        <f>(F18/(B18*(1-C18%)*24*29/1000))*100</f>
        <v>34.424706838499944</v>
      </c>
      <c r="H18" s="25">
        <f t="shared" si="3"/>
        <v>0.45183999999999996</v>
      </c>
      <c r="I18" s="50"/>
    </row>
    <row r="19" spans="1:9" x14ac:dyDescent="0.25">
      <c r="A19" s="19" t="s">
        <v>55</v>
      </c>
      <c r="B19" s="44">
        <v>60</v>
      </c>
      <c r="C19" s="44">
        <v>1</v>
      </c>
      <c r="D19" s="73" t="s">
        <v>31</v>
      </c>
      <c r="E19" s="73"/>
      <c r="F19" s="25">
        <v>26.410799999999998</v>
      </c>
      <c r="G19" s="25">
        <f>(F19/(B19*(1-C19%)*24*29/1000))*100</f>
        <v>63.883083710669929</v>
      </c>
      <c r="H19" s="25">
        <v>0</v>
      </c>
      <c r="I19" s="50"/>
    </row>
    <row r="20" spans="1:9" x14ac:dyDescent="0.25">
      <c r="A20" s="19" t="s">
        <v>13</v>
      </c>
      <c r="B20" s="44">
        <v>57.6</v>
      </c>
      <c r="C20" s="44">
        <v>1</v>
      </c>
      <c r="D20" s="73" t="s">
        <v>31</v>
      </c>
      <c r="E20" s="73"/>
      <c r="F20" s="25">
        <v>1.1158999999999999</v>
      </c>
      <c r="G20" s="25">
        <f>(F20/(B20*(1-C20%)*24*29/1000))*100</f>
        <v>2.8116312389540354</v>
      </c>
      <c r="H20" s="25" t="s">
        <v>30</v>
      </c>
      <c r="I20" s="50"/>
    </row>
    <row r="21" spans="1:9" x14ac:dyDescent="0.25">
      <c r="A21" s="19" t="s">
        <v>14</v>
      </c>
      <c r="B21" s="44">
        <v>1600</v>
      </c>
      <c r="C21" s="44">
        <v>6.5</v>
      </c>
      <c r="D21" s="51">
        <v>51.79</v>
      </c>
      <c r="E21" s="25">
        <f>B21*(1-C21%)*D21%*24*29/1000</f>
        <v>539.24576639999998</v>
      </c>
      <c r="F21" s="25">
        <v>537.26800000000003</v>
      </c>
      <c r="G21" s="25">
        <f>(F21/(B21*(1-C21%)*24*29/1000))*100</f>
        <v>51.60005224660398</v>
      </c>
      <c r="H21" s="25">
        <f t="shared" si="3"/>
        <v>1.9777663999999504</v>
      </c>
      <c r="I21" s="83"/>
    </row>
    <row r="22" spans="1:9" ht="24.75" customHeight="1" x14ac:dyDescent="0.25">
      <c r="A22" s="19" t="s">
        <v>15</v>
      </c>
      <c r="B22" s="44">
        <v>800</v>
      </c>
      <c r="C22" s="44">
        <v>5.75</v>
      </c>
      <c r="D22" s="51">
        <v>56.62</v>
      </c>
      <c r="E22" s="25">
        <f t="shared" ref="E22:E23" si="6">B22*(1-C22%)*D22%*24*29/1000</f>
        <v>297.13270079999995</v>
      </c>
      <c r="F22" s="25">
        <v>294.57648</v>
      </c>
      <c r="G22" s="25">
        <f t="shared" ref="G22:G23" si="7">(F22/(B22*(1-C22%)*24*29/1000))*100</f>
        <v>56.132900393304674</v>
      </c>
      <c r="H22" s="25">
        <f t="shared" si="3"/>
        <v>2.5562207999999487</v>
      </c>
      <c r="I22" s="84"/>
    </row>
    <row r="23" spans="1:9" x14ac:dyDescent="0.25">
      <c r="A23" s="19" t="s">
        <v>16</v>
      </c>
      <c r="B23" s="44">
        <v>1040</v>
      </c>
      <c r="C23" s="44">
        <v>5.75</v>
      </c>
      <c r="D23" s="51">
        <v>47.16</v>
      </c>
      <c r="E23" s="25">
        <f t="shared" si="6"/>
        <v>321.73457471999996</v>
      </c>
      <c r="F23" s="25">
        <v>304.37630000000001</v>
      </c>
      <c r="G23" s="25">
        <f t="shared" si="7"/>
        <v>44.615616212501784</v>
      </c>
      <c r="H23" s="25">
        <f t="shared" si="3"/>
        <v>17.35827471999994</v>
      </c>
      <c r="I23" s="50"/>
    </row>
    <row r="24" spans="1:9" ht="24" x14ac:dyDescent="0.25">
      <c r="A24" s="19" t="s">
        <v>92</v>
      </c>
      <c r="B24" s="44">
        <v>230.55</v>
      </c>
      <c r="C24" s="46">
        <v>5</v>
      </c>
      <c r="D24" s="25">
        <v>96.89</v>
      </c>
      <c r="E24" s="38">
        <f>B24*(1-0)*D24%*24*29/1000</f>
        <v>155.47240692</v>
      </c>
      <c r="F24" s="25">
        <v>146.75034299999999</v>
      </c>
      <c r="G24" s="25">
        <f>(F24/(B24*(1-0%)*24*29/1000))*100</f>
        <v>91.454432429198533</v>
      </c>
      <c r="H24" s="25">
        <f t="shared" si="3"/>
        <v>8.7220639200000107</v>
      </c>
      <c r="I24" s="50"/>
    </row>
    <row r="25" spans="1:9" x14ac:dyDescent="0.25">
      <c r="A25" s="19" t="s">
        <v>72</v>
      </c>
      <c r="B25" s="44">
        <v>625</v>
      </c>
      <c r="C25" s="46">
        <v>5</v>
      </c>
      <c r="D25" s="73" t="s">
        <v>31</v>
      </c>
      <c r="E25" s="73"/>
      <c r="F25" s="25">
        <v>289.43174999999997</v>
      </c>
      <c r="G25" s="25">
        <f>(F25/(B25*(1-C25%)*24*29/1000))*100</f>
        <v>70.037931034482753</v>
      </c>
      <c r="H25" s="25" t="s">
        <v>30</v>
      </c>
      <c r="I25" s="50"/>
    </row>
    <row r="26" spans="1:9" x14ac:dyDescent="0.25">
      <c r="A26" s="19" t="s">
        <v>58</v>
      </c>
      <c r="B26" s="44">
        <v>277.89300000000003</v>
      </c>
      <c r="C26" s="44">
        <v>7.04</v>
      </c>
      <c r="D26" s="43">
        <v>83.724000000000004</v>
      </c>
      <c r="E26" s="43">
        <v>145.35751916793137</v>
      </c>
      <c r="F26" s="25">
        <v>137.68306799999999</v>
      </c>
      <c r="G26" s="25">
        <f>(F26/(B26*(1-C26%)*24*29/1000))*100</f>
        <v>76.576863283719192</v>
      </c>
      <c r="H26" s="25">
        <f t="shared" si="3"/>
        <v>7.6744511679313803</v>
      </c>
      <c r="I26" s="50"/>
    </row>
    <row r="27" spans="1:9" x14ac:dyDescent="0.25">
      <c r="A27" s="19" t="s">
        <v>59</v>
      </c>
      <c r="B27" s="44">
        <v>69.67</v>
      </c>
      <c r="C27" s="44">
        <v>6.25</v>
      </c>
      <c r="D27" s="53">
        <v>99.998999999999995</v>
      </c>
      <c r="E27" s="43">
        <v>43.906285932749995</v>
      </c>
      <c r="F27" s="25">
        <v>41.933767000000003</v>
      </c>
      <c r="G27" s="25">
        <f t="shared" ref="G27:G39" si="8">(F27/(B27*(1-C27%)*24*29/1000))*100</f>
        <v>92.243877678404004</v>
      </c>
      <c r="H27" s="25">
        <f t="shared" si="3"/>
        <v>1.9725189327499919</v>
      </c>
      <c r="I27" s="50"/>
    </row>
    <row r="28" spans="1:9" x14ac:dyDescent="0.25">
      <c r="A28" s="19" t="s">
        <v>61</v>
      </c>
      <c r="B28" s="44">
        <v>173.76000000000002</v>
      </c>
      <c r="C28" s="44">
        <v>6.25</v>
      </c>
      <c r="D28" s="53">
        <v>100</v>
      </c>
      <c r="E28" s="43">
        <v>114.2658</v>
      </c>
      <c r="F28" s="25">
        <v>113.75837999999999</v>
      </c>
      <c r="G28" s="25">
        <f t="shared" si="8"/>
        <v>100.3351432018797</v>
      </c>
      <c r="H28" s="25">
        <f t="shared" si="3"/>
        <v>0.50742000000001042</v>
      </c>
      <c r="I28" s="50"/>
    </row>
    <row r="29" spans="1:9" x14ac:dyDescent="0.25">
      <c r="A29" s="19" t="s">
        <v>60</v>
      </c>
      <c r="B29" s="44">
        <v>461.1</v>
      </c>
      <c r="C29" s="44">
        <v>5.75</v>
      </c>
      <c r="D29" s="43">
        <v>99.76</v>
      </c>
      <c r="E29" s="43">
        <v>301.45196175120003</v>
      </c>
      <c r="F29" s="25">
        <v>272.869303</v>
      </c>
      <c r="G29" s="25">
        <f t="shared" si="8"/>
        <v>90.212965826585304</v>
      </c>
      <c r="H29" s="25">
        <f t="shared" si="3"/>
        <v>28.582658751200029</v>
      </c>
      <c r="I29" s="50"/>
    </row>
    <row r="30" spans="1:9" x14ac:dyDescent="0.25">
      <c r="A30" s="19" t="s">
        <v>62</v>
      </c>
      <c r="B30" s="44">
        <v>207.07999999999998</v>
      </c>
      <c r="C30" s="44">
        <v>5.75</v>
      </c>
      <c r="D30" s="43">
        <v>96.754000000000005</v>
      </c>
      <c r="E30" s="43">
        <v>132.49088812050002</v>
      </c>
      <c r="F30" s="25">
        <v>120.30680700000002</v>
      </c>
      <c r="G30" s="25">
        <f t="shared" si="8"/>
        <v>88.564861084003326</v>
      </c>
      <c r="H30" s="25">
        <f t="shared" si="3"/>
        <v>12.184081120499997</v>
      </c>
      <c r="I30" s="50"/>
    </row>
    <row r="31" spans="1:9" x14ac:dyDescent="0.25">
      <c r="A31" s="19" t="s">
        <v>63</v>
      </c>
      <c r="B31" s="44">
        <v>209.49599999999998</v>
      </c>
      <c r="C31" s="44">
        <v>6.25</v>
      </c>
      <c r="D31" s="43">
        <v>99.128</v>
      </c>
      <c r="E31" s="43">
        <v>132.75649992960001</v>
      </c>
      <c r="F31" s="25">
        <v>108.50452199999999</v>
      </c>
      <c r="G31" s="25">
        <f t="shared" si="8"/>
        <v>79.376434477228102</v>
      </c>
      <c r="H31" s="25">
        <f t="shared" si="3"/>
        <v>24.251977929600017</v>
      </c>
      <c r="I31" s="50"/>
    </row>
    <row r="32" spans="1:9" x14ac:dyDescent="0.25">
      <c r="A32" s="19" t="s">
        <v>64</v>
      </c>
      <c r="B32" s="44">
        <v>87.165000000000006</v>
      </c>
      <c r="C32" s="44">
        <v>6.69</v>
      </c>
      <c r="D32" s="43">
        <v>26.512</v>
      </c>
      <c r="E32" s="43">
        <v>14.708382234537602</v>
      </c>
      <c r="F32" s="25">
        <v>14.116347000000001</v>
      </c>
      <c r="G32" s="25">
        <f t="shared" si="8"/>
        <v>24.936917119636487</v>
      </c>
      <c r="H32" s="25">
        <f t="shared" si="3"/>
        <v>0.59203523453760099</v>
      </c>
      <c r="I32" s="50"/>
    </row>
    <row r="33" spans="1:9" ht="39.75" customHeight="1" x14ac:dyDescent="0.25">
      <c r="A33" s="19" t="s">
        <v>65</v>
      </c>
      <c r="B33" s="44">
        <v>46.538099999999993</v>
      </c>
      <c r="C33" s="44">
        <v>10</v>
      </c>
      <c r="D33" s="43">
        <v>51.790999999999997</v>
      </c>
      <c r="E33" s="43">
        <v>13.940461792498056</v>
      </c>
      <c r="F33" s="25">
        <v>15.104939999999999</v>
      </c>
      <c r="G33" s="25">
        <f t="shared" si="8"/>
        <v>51.815370393051921</v>
      </c>
      <c r="H33" s="25">
        <f t="shared" si="3"/>
        <v>-1.1644782075019435</v>
      </c>
      <c r="I33" s="85" t="s">
        <v>84</v>
      </c>
    </row>
    <row r="34" spans="1:9" ht="33" customHeight="1" x14ac:dyDescent="0.25">
      <c r="A34" s="19" t="s">
        <v>66</v>
      </c>
      <c r="B34" s="44">
        <v>85.47</v>
      </c>
      <c r="C34" s="44">
        <v>10</v>
      </c>
      <c r="D34" s="43">
        <v>55.072000000000003</v>
      </c>
      <c r="E34" s="43">
        <v>27.599517748606004</v>
      </c>
      <c r="F34" s="25">
        <v>29.164863999999998</v>
      </c>
      <c r="G34" s="25">
        <f t="shared" si="8"/>
        <v>54.474656773507334</v>
      </c>
      <c r="H34" s="25">
        <f t="shared" si="3"/>
        <v>-1.5653462513939935</v>
      </c>
      <c r="I34" s="86"/>
    </row>
    <row r="35" spans="1:9" ht="24.75" customHeight="1" x14ac:dyDescent="0.25">
      <c r="A35" s="19" t="s">
        <v>67</v>
      </c>
      <c r="B35" s="44">
        <v>2.2890000000000001</v>
      </c>
      <c r="C35" s="44">
        <v>8.5</v>
      </c>
      <c r="D35" s="43">
        <v>100.182</v>
      </c>
      <c r="E35" s="43">
        <v>1.4094674986089601</v>
      </c>
      <c r="F35" s="25">
        <v>1.3796149999999998</v>
      </c>
      <c r="G35" s="25">
        <f t="shared" si="8"/>
        <v>94.641536250593333</v>
      </c>
      <c r="H35" s="25">
        <f t="shared" si="3"/>
        <v>2.9852498608960332E-2</v>
      </c>
      <c r="I35" s="47"/>
    </row>
    <row r="36" spans="1:9" x14ac:dyDescent="0.25">
      <c r="A36" s="19" t="s">
        <v>68</v>
      </c>
      <c r="B36" s="44">
        <v>2.68</v>
      </c>
      <c r="C36" s="44">
        <v>10</v>
      </c>
      <c r="D36" s="43">
        <v>31.306000000000001</v>
      </c>
      <c r="E36" s="43">
        <v>0.52162808543999994</v>
      </c>
      <c r="F36" s="25">
        <v>0.51398999999999995</v>
      </c>
      <c r="G36" s="25">
        <f t="shared" si="8"/>
        <v>30.617387201921421</v>
      </c>
      <c r="H36" s="25">
        <f t="shared" si="3"/>
        <v>7.6380854399999976E-3</v>
      </c>
      <c r="I36" s="50"/>
    </row>
    <row r="37" spans="1:9" x14ac:dyDescent="0.25">
      <c r="A37" s="19" t="s">
        <v>69</v>
      </c>
      <c r="B37" s="44">
        <v>52.68</v>
      </c>
      <c r="C37" s="44">
        <v>6.25</v>
      </c>
      <c r="D37" s="43">
        <v>73.061000000000007</v>
      </c>
      <c r="E37" s="43">
        <v>23.340492786447005</v>
      </c>
      <c r="F37" s="25">
        <v>24.557787999999999</v>
      </c>
      <c r="G37" s="25">
        <f t="shared" si="8"/>
        <v>71.443539682955276</v>
      </c>
      <c r="H37" s="25">
        <f t="shared" si="3"/>
        <v>-1.217295213552994</v>
      </c>
      <c r="I37" s="48"/>
    </row>
    <row r="38" spans="1:9" x14ac:dyDescent="0.25">
      <c r="A38" s="19" t="s">
        <v>70</v>
      </c>
      <c r="B38" s="44">
        <v>125.32</v>
      </c>
      <c r="C38" s="44">
        <v>5.75</v>
      </c>
      <c r="D38" s="43">
        <v>55.003</v>
      </c>
      <c r="E38" s="43">
        <v>43.874335415040001</v>
      </c>
      <c r="F38" s="25">
        <v>43.875844999999998</v>
      </c>
      <c r="G38" s="25">
        <f t="shared" si="8"/>
        <v>53.372126768868455</v>
      </c>
      <c r="H38" s="25">
        <f t="shared" si="3"/>
        <v>-1.5095849599973121E-3</v>
      </c>
      <c r="I38" s="50"/>
    </row>
    <row r="39" spans="1:9" ht="24" x14ac:dyDescent="0.25">
      <c r="A39" s="19" t="s">
        <v>79</v>
      </c>
      <c r="B39" s="44">
        <v>8</v>
      </c>
      <c r="C39" s="44"/>
      <c r="D39" s="43">
        <v>97.432000000000002</v>
      </c>
      <c r="E39" s="43">
        <v>2.1869586720000003</v>
      </c>
      <c r="F39" s="25">
        <v>2.167176</v>
      </c>
      <c r="G39" s="25">
        <f t="shared" si="8"/>
        <v>38.921982758620693</v>
      </c>
      <c r="H39" s="25">
        <f t="shared" si="3"/>
        <v>1.9782672000000279E-2</v>
      </c>
      <c r="I39" s="42"/>
    </row>
    <row r="40" spans="1:9" x14ac:dyDescent="0.25">
      <c r="A40" s="49"/>
      <c r="B40" s="49"/>
      <c r="C40" s="49"/>
      <c r="D40" s="49"/>
      <c r="E40" s="49"/>
      <c r="F40" s="41"/>
      <c r="G40" s="41"/>
      <c r="H40" s="41"/>
      <c r="I40" s="41"/>
    </row>
    <row r="41" spans="1:9" x14ac:dyDescent="0.25">
      <c r="A41" s="82"/>
      <c r="B41" s="82"/>
      <c r="C41" s="82"/>
      <c r="D41" s="82"/>
      <c r="E41" s="82"/>
      <c r="F41" s="82"/>
      <c r="G41" s="82"/>
      <c r="H41" s="82"/>
      <c r="I41" s="82"/>
    </row>
    <row r="42" spans="1:9" x14ac:dyDescent="0.25">
      <c r="A42" s="49"/>
      <c r="B42" s="49"/>
      <c r="C42" s="49"/>
      <c r="D42" s="49"/>
      <c r="E42" s="49"/>
      <c r="F42" s="41"/>
      <c r="G42" s="22"/>
      <c r="H42" s="41"/>
      <c r="I42" s="41"/>
    </row>
    <row r="43" spans="1:9" x14ac:dyDescent="0.25">
      <c r="G43" s="40"/>
    </row>
  </sheetData>
  <mergeCells count="14">
    <mergeCell ref="I33:I34"/>
    <mergeCell ref="A41:I41"/>
    <mergeCell ref="D12:E12"/>
    <mergeCell ref="D17:E17"/>
    <mergeCell ref="D19:E19"/>
    <mergeCell ref="D20:E20"/>
    <mergeCell ref="I21:I22"/>
    <mergeCell ref="D25:E25"/>
    <mergeCell ref="D11:E11"/>
    <mergeCell ref="A1:I1"/>
    <mergeCell ref="A2:A3"/>
    <mergeCell ref="B2:B3"/>
    <mergeCell ref="C2:C3"/>
    <mergeCell ref="D2:I2"/>
  </mergeCells>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3"/>
  <sheetViews>
    <sheetView tabSelected="1" view="pageBreakPreview" topLeftCell="A28" zoomScale="60" zoomScaleNormal="100" workbookViewId="0">
      <selection activeCell="D33" sqref="D33"/>
    </sheetView>
  </sheetViews>
  <sheetFormatPr defaultRowHeight="15" x14ac:dyDescent="0.25"/>
  <cols>
    <col min="1" max="1" width="27" style="29" customWidth="1"/>
    <col min="2" max="2" width="14.5703125" style="29" customWidth="1"/>
    <col min="3" max="3" width="16" style="29" customWidth="1"/>
    <col min="4" max="4" width="18.42578125" style="29" customWidth="1"/>
    <col min="5" max="5" width="17" style="29" customWidth="1"/>
    <col min="6" max="6" width="11.28515625" style="30" customWidth="1"/>
    <col min="7" max="7" width="10" style="30" customWidth="1"/>
    <col min="8" max="8" width="10.140625" style="30" customWidth="1"/>
    <col min="9" max="9" width="31.42578125" style="30" customWidth="1"/>
    <col min="10" max="16384" width="9.140625" style="30"/>
  </cols>
  <sheetData>
    <row r="1" spans="1:12" s="29" customFormat="1" ht="18.75" x14ac:dyDescent="0.25">
      <c r="A1" s="87" t="s">
        <v>98</v>
      </c>
      <c r="B1" s="87"/>
      <c r="C1" s="87"/>
      <c r="D1" s="87"/>
      <c r="E1" s="87"/>
      <c r="F1" s="87"/>
      <c r="G1" s="87"/>
      <c r="H1" s="87"/>
      <c r="I1" s="87"/>
    </row>
    <row r="2" spans="1:12" s="29" customFormat="1" ht="15.75" x14ac:dyDescent="0.25">
      <c r="A2" s="89" t="s">
        <v>18</v>
      </c>
      <c r="B2" s="89" t="s">
        <v>29</v>
      </c>
      <c r="C2" s="89" t="s">
        <v>21</v>
      </c>
      <c r="D2" s="90" t="s">
        <v>96</v>
      </c>
      <c r="E2" s="90"/>
      <c r="F2" s="90"/>
      <c r="G2" s="90"/>
      <c r="H2" s="90"/>
      <c r="I2" s="90"/>
    </row>
    <row r="3" spans="1:12" s="29" customFormat="1" ht="47.25" x14ac:dyDescent="0.25">
      <c r="A3" s="89"/>
      <c r="B3" s="89"/>
      <c r="C3" s="89"/>
      <c r="D3" s="36" t="s">
        <v>87</v>
      </c>
      <c r="E3" s="36" t="s">
        <v>19</v>
      </c>
      <c r="F3" s="36" t="s">
        <v>49</v>
      </c>
      <c r="G3" s="36" t="s">
        <v>50</v>
      </c>
      <c r="H3" s="36" t="s">
        <v>51</v>
      </c>
      <c r="I3" s="36" t="s">
        <v>53</v>
      </c>
    </row>
    <row r="4" spans="1:12" ht="20.100000000000001" customHeight="1" x14ac:dyDescent="0.25">
      <c r="A4" s="19" t="s">
        <v>0</v>
      </c>
      <c r="B4" s="44">
        <v>1260</v>
      </c>
      <c r="C4" s="44">
        <v>9</v>
      </c>
      <c r="D4" s="56">
        <v>75.25</v>
      </c>
      <c r="E4" s="25">
        <f>B4*(1-C4%)*D4%*24*31/1000</f>
        <v>641.93547599999999</v>
      </c>
      <c r="F4" s="25">
        <v>592.95299999999997</v>
      </c>
      <c r="G4" s="25">
        <f>(F4/(B4*(1-C4%)*24*31/1000))*100</f>
        <v>69.508096869848018</v>
      </c>
      <c r="H4" s="25">
        <f>E4-F4</f>
        <v>48.98247600000002</v>
      </c>
      <c r="I4" s="56"/>
      <c r="K4" s="30">
        <f>F4*36.92%</f>
        <v>218.9182476</v>
      </c>
      <c r="L4" s="54">
        <f>E4-F4</f>
        <v>48.98247600000002</v>
      </c>
    </row>
    <row r="5" spans="1:12" ht="20.100000000000001" customHeight="1" x14ac:dyDescent="0.25">
      <c r="A5" s="19" t="s">
        <v>1</v>
      </c>
      <c r="B5" s="44">
        <v>500</v>
      </c>
      <c r="C5" s="44">
        <v>7.5</v>
      </c>
      <c r="D5" s="56">
        <v>87.61</v>
      </c>
      <c r="E5" s="25">
        <f t="shared" ref="E5:E10" si="0">B5*(1-C5%)*D5%*24*31/1000</f>
        <v>301.46600999999998</v>
      </c>
      <c r="F5" s="25">
        <v>279.56200000000001</v>
      </c>
      <c r="G5" s="25">
        <f t="shared" ref="G5:G10" si="1">(F5/(B5*(1-C5%)*24*31/1000))*100</f>
        <v>81.244405696018589</v>
      </c>
      <c r="H5" s="25">
        <f t="shared" ref="H5:H39" si="2">E5-F5</f>
        <v>21.904009999999971</v>
      </c>
      <c r="I5" s="56"/>
      <c r="K5" s="30">
        <f t="shared" ref="K5:K39" si="3">F5*36.92%</f>
        <v>103.21429040000001</v>
      </c>
      <c r="L5" s="54">
        <f t="shared" ref="L5:L39" si="4">E5-F5</f>
        <v>21.904009999999971</v>
      </c>
    </row>
    <row r="6" spans="1:12" ht="20.100000000000001" customHeight="1" x14ac:dyDescent="0.25">
      <c r="A6" s="19" t="s">
        <v>89</v>
      </c>
      <c r="B6" s="44">
        <v>800</v>
      </c>
      <c r="C6" s="44">
        <v>5.75</v>
      </c>
      <c r="D6" s="56">
        <v>53.82</v>
      </c>
      <c r="E6" s="25">
        <f t="shared" si="0"/>
        <v>301.91728319999999</v>
      </c>
      <c r="F6" s="25">
        <v>291.32215600000001</v>
      </c>
      <c r="G6" s="25">
        <f t="shared" si="1"/>
        <v>51.931304726048886</v>
      </c>
      <c r="H6" s="25">
        <f t="shared" si="2"/>
        <v>10.595127199999979</v>
      </c>
      <c r="I6" s="45"/>
      <c r="K6" s="30">
        <f t="shared" si="3"/>
        <v>107.55613999520001</v>
      </c>
      <c r="L6" s="54">
        <f t="shared" si="4"/>
        <v>10.595127199999979</v>
      </c>
    </row>
    <row r="7" spans="1:12" ht="20.100000000000001" customHeight="1" x14ac:dyDescent="0.25">
      <c r="A7" s="19" t="s">
        <v>2</v>
      </c>
      <c r="B7" s="44">
        <v>420</v>
      </c>
      <c r="C7" s="44">
        <v>9</v>
      </c>
      <c r="D7" s="56">
        <v>79.44</v>
      </c>
      <c r="E7" s="25">
        <f t="shared" si="0"/>
        <v>225.89304192000003</v>
      </c>
      <c r="F7" s="25">
        <v>216.9701</v>
      </c>
      <c r="G7" s="25">
        <f t="shared" si="1"/>
        <v>76.302061353904676</v>
      </c>
      <c r="H7" s="25">
        <f t="shared" si="2"/>
        <v>8.9229419200000279</v>
      </c>
      <c r="I7" s="56"/>
      <c r="K7" s="30">
        <f t="shared" si="3"/>
        <v>80.10536092000001</v>
      </c>
      <c r="L7" s="54">
        <f t="shared" si="4"/>
        <v>8.9229419200000279</v>
      </c>
    </row>
    <row r="8" spans="1:12" ht="20.100000000000001" customHeight="1" x14ac:dyDescent="0.25">
      <c r="A8" s="19" t="s">
        <v>3</v>
      </c>
      <c r="B8" s="44">
        <v>420</v>
      </c>
      <c r="C8" s="44">
        <v>9</v>
      </c>
      <c r="D8" s="56">
        <v>93.4</v>
      </c>
      <c r="E8" s="25">
        <f t="shared" si="0"/>
        <v>265.58925119999998</v>
      </c>
      <c r="F8" s="25">
        <v>239.99880000000002</v>
      </c>
      <c r="G8" s="25">
        <f t="shared" si="1"/>
        <v>84.400584054961953</v>
      </c>
      <c r="H8" s="25">
        <f t="shared" si="2"/>
        <v>25.590451199999961</v>
      </c>
      <c r="I8" s="56"/>
      <c r="K8" s="30">
        <f t="shared" si="3"/>
        <v>88.607556960000011</v>
      </c>
      <c r="L8" s="54">
        <f t="shared" si="4"/>
        <v>25.590451199999961</v>
      </c>
    </row>
    <row r="9" spans="1:12" ht="20.100000000000001" customHeight="1" x14ac:dyDescent="0.25">
      <c r="A9" s="19" t="s">
        <v>4</v>
      </c>
      <c r="B9" s="44">
        <v>210</v>
      </c>
      <c r="C9" s="44">
        <v>9</v>
      </c>
      <c r="D9" s="56">
        <v>85.65</v>
      </c>
      <c r="E9" s="25">
        <f t="shared" si="0"/>
        <v>121.77579960000001</v>
      </c>
      <c r="F9" s="25">
        <v>111.29490000000001</v>
      </c>
      <c r="G9" s="25">
        <f t="shared" si="1"/>
        <v>78.27834607788526</v>
      </c>
      <c r="H9" s="25">
        <f t="shared" si="2"/>
        <v>10.480899600000001</v>
      </c>
      <c r="I9" s="56"/>
      <c r="K9" s="30">
        <f t="shared" si="3"/>
        <v>41.090077080000007</v>
      </c>
      <c r="L9" s="54">
        <f t="shared" si="4"/>
        <v>10.480899600000001</v>
      </c>
    </row>
    <row r="10" spans="1:12" ht="20.100000000000001" customHeight="1" x14ac:dyDescent="0.25">
      <c r="A10" s="19" t="s">
        <v>5</v>
      </c>
      <c r="B10" s="44">
        <v>600</v>
      </c>
      <c r="C10" s="44">
        <v>5.75</v>
      </c>
      <c r="D10" s="56">
        <v>63.56</v>
      </c>
      <c r="E10" s="25">
        <f t="shared" si="0"/>
        <v>267.41725919999999</v>
      </c>
      <c r="F10" s="25">
        <v>247.33800000000002</v>
      </c>
      <c r="G10" s="25">
        <f t="shared" si="1"/>
        <v>58.787541713014456</v>
      </c>
      <c r="H10" s="25">
        <f t="shared" si="2"/>
        <v>20.079259199999967</v>
      </c>
      <c r="I10" s="56"/>
      <c r="K10" s="30">
        <f t="shared" si="3"/>
        <v>91.31718960000002</v>
      </c>
      <c r="L10" s="54">
        <f t="shared" si="4"/>
        <v>20.079259199999967</v>
      </c>
    </row>
    <row r="11" spans="1:12" ht="20.100000000000001" customHeight="1" x14ac:dyDescent="0.25">
      <c r="A11" s="19" t="s">
        <v>6</v>
      </c>
      <c r="B11" s="44">
        <v>770</v>
      </c>
      <c r="C11" s="44">
        <v>1</v>
      </c>
      <c r="D11" s="73" t="s">
        <v>31</v>
      </c>
      <c r="E11" s="73"/>
      <c r="F11" s="25">
        <v>-0.26155000000000006</v>
      </c>
      <c r="G11" s="25" t="s">
        <v>30</v>
      </c>
      <c r="H11" s="25" t="s">
        <v>30</v>
      </c>
      <c r="I11" s="56"/>
      <c r="K11" s="30">
        <f t="shared" si="3"/>
        <v>-9.6564260000000027E-2</v>
      </c>
      <c r="L11" s="55">
        <f t="shared" si="4"/>
        <v>0.26155000000000006</v>
      </c>
    </row>
    <row r="12" spans="1:12" ht="20.100000000000001" customHeight="1" x14ac:dyDescent="0.25">
      <c r="A12" s="19" t="s">
        <v>7</v>
      </c>
      <c r="B12" s="44">
        <v>90</v>
      </c>
      <c r="C12" s="44">
        <v>1</v>
      </c>
      <c r="D12" s="73" t="s">
        <v>31</v>
      </c>
      <c r="E12" s="73"/>
      <c r="F12" s="25">
        <v>-3.1165000000000005E-2</v>
      </c>
      <c r="G12" s="25" t="s">
        <v>30</v>
      </c>
      <c r="H12" s="25" t="s">
        <v>30</v>
      </c>
      <c r="I12" s="56"/>
      <c r="K12" s="30">
        <f t="shared" si="3"/>
        <v>-1.1506118000000003E-2</v>
      </c>
      <c r="L12" s="55">
        <f t="shared" si="4"/>
        <v>3.1165000000000005E-2</v>
      </c>
    </row>
    <row r="13" spans="1:12" ht="20.100000000000001" customHeight="1" x14ac:dyDescent="0.25">
      <c r="A13" s="19" t="s">
        <v>8</v>
      </c>
      <c r="B13" s="44">
        <v>50</v>
      </c>
      <c r="C13" s="44">
        <v>1</v>
      </c>
      <c r="D13" s="56">
        <v>100</v>
      </c>
      <c r="E13" s="25">
        <f t="shared" ref="E13:E18" si="5">B13*(1-C13%)*D13%*24*31/1000</f>
        <v>36.828000000000003</v>
      </c>
      <c r="F13" s="25">
        <v>-7.4500000000000011E-2</v>
      </c>
      <c r="G13" s="25">
        <f>(F13/(B13*(1-C13%)*24*31/1000))*100</f>
        <v>-0.2022917345497991</v>
      </c>
      <c r="H13" s="25" t="s">
        <v>30</v>
      </c>
      <c r="I13" s="56"/>
      <c r="K13" s="30">
        <f t="shared" si="3"/>
        <v>-2.7505400000000006E-2</v>
      </c>
      <c r="L13" s="55">
        <f t="shared" si="4"/>
        <v>36.902500000000003</v>
      </c>
    </row>
    <row r="14" spans="1:12" ht="20.100000000000001" customHeight="1" x14ac:dyDescent="0.25">
      <c r="A14" s="19" t="s">
        <v>9</v>
      </c>
      <c r="B14" s="44">
        <v>240</v>
      </c>
      <c r="C14" s="44">
        <v>1</v>
      </c>
      <c r="D14" s="56">
        <v>100</v>
      </c>
      <c r="E14" s="25">
        <f t="shared" si="5"/>
        <v>176.77439999999999</v>
      </c>
      <c r="F14" s="25">
        <v>16.071818</v>
      </c>
      <c r="G14" s="25">
        <f t="shared" ref="G14:G16" si="6">(F14/(B14*(1-C14%)*24*31/1000))*100</f>
        <v>9.0917112432569436</v>
      </c>
      <c r="H14" s="25" t="s">
        <v>30</v>
      </c>
      <c r="I14" s="56"/>
      <c r="K14" s="30">
        <f t="shared" si="3"/>
        <v>5.9337152056000004</v>
      </c>
      <c r="L14" s="55">
        <f t="shared" si="4"/>
        <v>160.70258199999998</v>
      </c>
    </row>
    <row r="15" spans="1:12" ht="20.100000000000001" customHeight="1" x14ac:dyDescent="0.25">
      <c r="A15" s="19" t="s">
        <v>10</v>
      </c>
      <c r="B15" s="44">
        <v>460</v>
      </c>
      <c r="C15" s="44">
        <v>1</v>
      </c>
      <c r="D15" s="56">
        <v>100</v>
      </c>
      <c r="E15" s="25">
        <f t="shared" si="5"/>
        <v>338.81759999999997</v>
      </c>
      <c r="F15" s="25">
        <v>72.359132000000002</v>
      </c>
      <c r="G15" s="25">
        <f t="shared" si="6"/>
        <v>21.356367555876673</v>
      </c>
      <c r="H15" s="25" t="s">
        <v>30</v>
      </c>
      <c r="I15" s="56"/>
      <c r="K15" s="30">
        <f t="shared" si="3"/>
        <v>26.714991534400003</v>
      </c>
      <c r="L15" s="55">
        <f t="shared" si="4"/>
        <v>266.45846799999998</v>
      </c>
    </row>
    <row r="16" spans="1:12" ht="20.100000000000001" customHeight="1" x14ac:dyDescent="0.25">
      <c r="A16" s="19" t="s">
        <v>11</v>
      </c>
      <c r="B16" s="44">
        <v>25</v>
      </c>
      <c r="C16" s="44">
        <v>1</v>
      </c>
      <c r="D16" s="56">
        <v>100</v>
      </c>
      <c r="E16" s="25">
        <f t="shared" si="5"/>
        <v>18.414000000000001</v>
      </c>
      <c r="F16" s="25">
        <v>9.0040589999999998</v>
      </c>
      <c r="G16" s="25">
        <f t="shared" si="6"/>
        <v>48.897898338220912</v>
      </c>
      <c r="H16" s="25" t="s">
        <v>30</v>
      </c>
      <c r="I16" s="56"/>
      <c r="K16" s="30">
        <f t="shared" si="3"/>
        <v>3.3242985828</v>
      </c>
      <c r="L16" s="55">
        <f t="shared" si="4"/>
        <v>9.4099410000000017</v>
      </c>
    </row>
    <row r="17" spans="1:14" ht="20.100000000000001" customHeight="1" x14ac:dyDescent="0.25">
      <c r="A17" s="19" t="s">
        <v>12</v>
      </c>
      <c r="B17" s="44">
        <v>20</v>
      </c>
      <c r="C17" s="44">
        <v>1</v>
      </c>
      <c r="D17" s="73" t="s">
        <v>31</v>
      </c>
      <c r="E17" s="73"/>
      <c r="F17" s="25">
        <v>-1.9138000000000002E-2</v>
      </c>
      <c r="G17" s="25" t="s">
        <v>30</v>
      </c>
      <c r="H17" s="25" t="s">
        <v>30</v>
      </c>
      <c r="I17" s="56"/>
      <c r="K17" s="30">
        <f t="shared" si="3"/>
        <v>-7.0657496000000016E-3</v>
      </c>
      <c r="L17" s="55">
        <f t="shared" si="4"/>
        <v>1.9138000000000002E-2</v>
      </c>
    </row>
    <row r="18" spans="1:14" ht="20.100000000000001" customHeight="1" x14ac:dyDescent="0.25">
      <c r="A18" s="19" t="s">
        <v>54</v>
      </c>
      <c r="B18" s="44">
        <v>1</v>
      </c>
      <c r="C18" s="44">
        <v>1</v>
      </c>
      <c r="D18" s="56">
        <v>100</v>
      </c>
      <c r="E18" s="25">
        <f t="shared" si="5"/>
        <v>0.73655999999999999</v>
      </c>
      <c r="F18" s="25">
        <v>0.26645000000000002</v>
      </c>
      <c r="G18" s="25">
        <f>(F18/(B18*(1-C18%)*24*31/1000))*100</f>
        <v>36.174921255566424</v>
      </c>
      <c r="H18" s="25">
        <f t="shared" si="2"/>
        <v>0.47010999999999997</v>
      </c>
      <c r="I18" s="56"/>
      <c r="K18" s="30">
        <f t="shared" si="3"/>
        <v>9.8373340000000017E-2</v>
      </c>
      <c r="L18" s="54">
        <f t="shared" si="4"/>
        <v>0.47010999999999997</v>
      </c>
    </row>
    <row r="19" spans="1:14" ht="20.100000000000001" customHeight="1" x14ac:dyDescent="0.25">
      <c r="A19" s="19" t="s">
        <v>55</v>
      </c>
      <c r="B19" s="44">
        <v>60</v>
      </c>
      <c r="C19" s="44">
        <v>1</v>
      </c>
      <c r="D19" s="73" t="s">
        <v>31</v>
      </c>
      <c r="E19" s="73"/>
      <c r="F19" s="25">
        <v>16.238399999999999</v>
      </c>
      <c r="G19" s="25">
        <f t="shared" ref="G19:G39" si="7">(F19/(B19*(1-C19%)*24*31/1000))*100</f>
        <v>36.743781905072225</v>
      </c>
      <c r="H19" s="25">
        <v>0</v>
      </c>
      <c r="I19" s="56"/>
      <c r="K19" s="30">
        <f t="shared" si="3"/>
        <v>5.9952172800000003</v>
      </c>
      <c r="L19" s="55">
        <f t="shared" si="4"/>
        <v>-16.238399999999999</v>
      </c>
    </row>
    <row r="20" spans="1:14" ht="20.100000000000001" customHeight="1" x14ac:dyDescent="0.25">
      <c r="A20" s="19" t="s">
        <v>13</v>
      </c>
      <c r="B20" s="44">
        <v>57.6</v>
      </c>
      <c r="C20" s="44">
        <v>1</v>
      </c>
      <c r="D20" s="73" t="s">
        <v>31</v>
      </c>
      <c r="E20" s="73"/>
      <c r="F20" s="25">
        <v>1.7161</v>
      </c>
      <c r="G20" s="25">
        <f t="shared" si="7"/>
        <v>4.0449390107768242</v>
      </c>
      <c r="H20" s="25" t="s">
        <v>30</v>
      </c>
      <c r="I20" s="56"/>
      <c r="K20" s="30">
        <f t="shared" si="3"/>
        <v>0.63358412000000008</v>
      </c>
      <c r="L20" s="55">
        <f t="shared" si="4"/>
        <v>-1.7161</v>
      </c>
    </row>
    <row r="21" spans="1:14" ht="45" x14ac:dyDescent="0.25">
      <c r="A21" s="19" t="s">
        <v>14</v>
      </c>
      <c r="B21" s="44">
        <v>1600</v>
      </c>
      <c r="C21" s="44">
        <v>6.5</v>
      </c>
      <c r="D21" s="56">
        <v>52.93</v>
      </c>
      <c r="E21" s="25">
        <f t="shared" ref="E21:E23" si="8">B21*(1-C21%)*D21%*24*31/1000</f>
        <v>589.12360320000005</v>
      </c>
      <c r="F21" s="25">
        <v>597.96100000000013</v>
      </c>
      <c r="G21" s="25">
        <f t="shared" si="7"/>
        <v>53.723998763728389</v>
      </c>
      <c r="H21" s="25">
        <f t="shared" si="2"/>
        <v>-8.8373968000000787</v>
      </c>
      <c r="I21" s="45" t="s">
        <v>97</v>
      </c>
      <c r="K21" s="30">
        <f t="shared" si="3"/>
        <v>220.76720120000007</v>
      </c>
      <c r="L21" s="54">
        <f t="shared" si="4"/>
        <v>-8.8373968000000787</v>
      </c>
    </row>
    <row r="22" spans="1:14" ht="24.75" customHeight="1" x14ac:dyDescent="0.25">
      <c r="A22" s="19" t="s">
        <v>15</v>
      </c>
      <c r="B22" s="44">
        <v>800</v>
      </c>
      <c r="C22" s="44">
        <v>5.75</v>
      </c>
      <c r="D22" s="56">
        <v>68.92</v>
      </c>
      <c r="E22" s="25">
        <f t="shared" si="8"/>
        <v>386.6246592</v>
      </c>
      <c r="F22" s="25">
        <v>386.09400000000005</v>
      </c>
      <c r="G22" s="25">
        <f t="shared" si="7"/>
        <v>68.82540429537093</v>
      </c>
      <c r="H22" s="25">
        <f t="shared" si="2"/>
        <v>0.53065919999994549</v>
      </c>
      <c r="I22" s="45"/>
      <c r="K22" s="30">
        <f t="shared" si="3"/>
        <v>142.54590480000002</v>
      </c>
      <c r="L22" s="54">
        <f t="shared" si="4"/>
        <v>0.53065919999994549</v>
      </c>
    </row>
    <row r="23" spans="1:14" ht="20.100000000000001" customHeight="1" x14ac:dyDescent="0.25">
      <c r="A23" s="19" t="s">
        <v>16</v>
      </c>
      <c r="B23" s="44">
        <v>1040</v>
      </c>
      <c r="C23" s="44">
        <v>5.75</v>
      </c>
      <c r="D23" s="56">
        <v>64.98</v>
      </c>
      <c r="E23" s="25">
        <f t="shared" si="8"/>
        <v>473.87886624000004</v>
      </c>
      <c r="F23" s="25">
        <v>427.65610000000004</v>
      </c>
      <c r="G23" s="25">
        <f t="shared" si="7"/>
        <v>58.64176556024335</v>
      </c>
      <c r="H23" s="25">
        <f t="shared" si="2"/>
        <v>46.222766239999999</v>
      </c>
      <c r="I23" s="56"/>
      <c r="K23" s="30">
        <f t="shared" si="3"/>
        <v>157.89063212000002</v>
      </c>
      <c r="L23" s="54">
        <f t="shared" si="4"/>
        <v>46.222766239999999</v>
      </c>
    </row>
    <row r="24" spans="1:14" ht="24" x14ac:dyDescent="0.25">
      <c r="A24" s="19" t="s">
        <v>92</v>
      </c>
      <c r="B24" s="44">
        <v>230.55</v>
      </c>
      <c r="C24" s="46">
        <v>5</v>
      </c>
      <c r="D24" s="25">
        <v>95.046499999999995</v>
      </c>
      <c r="E24" s="37">
        <f>B24*(1-0)*D24%*24*31/1000</f>
        <v>163.032501078</v>
      </c>
      <c r="F24" s="25">
        <v>160.04414300000002</v>
      </c>
      <c r="G24" s="25">
        <f t="shared" si="7"/>
        <v>98.215067141552851</v>
      </c>
      <c r="H24" s="25">
        <f t="shared" si="2"/>
        <v>2.9883580779999761</v>
      </c>
      <c r="I24" s="56"/>
      <c r="K24" s="30">
        <f t="shared" si="3"/>
        <v>59.088297595600011</v>
      </c>
      <c r="L24" s="54">
        <f t="shared" si="4"/>
        <v>2.9883580779999761</v>
      </c>
    </row>
    <row r="25" spans="1:14" ht="33" customHeight="1" x14ac:dyDescent="0.25">
      <c r="A25" s="19" t="s">
        <v>72</v>
      </c>
      <c r="B25" s="44">
        <v>625</v>
      </c>
      <c r="C25" s="46">
        <v>5</v>
      </c>
      <c r="D25" s="88" t="s">
        <v>31</v>
      </c>
      <c r="E25" s="88"/>
      <c r="F25" s="25">
        <v>278.95835500000004</v>
      </c>
      <c r="G25" s="25">
        <f t="shared" si="7"/>
        <v>63.148467458970018</v>
      </c>
      <c r="H25" s="25" t="s">
        <v>30</v>
      </c>
      <c r="I25" s="56"/>
      <c r="K25" s="30">
        <f t="shared" si="3"/>
        <v>102.99142466600003</v>
      </c>
      <c r="L25" s="55">
        <f t="shared" si="4"/>
        <v>-278.95835500000004</v>
      </c>
    </row>
    <row r="26" spans="1:14" ht="20.100000000000001" customHeight="1" x14ac:dyDescent="0.25">
      <c r="A26" s="19" t="s">
        <v>58</v>
      </c>
      <c r="B26" s="44">
        <v>277.89300000000003</v>
      </c>
      <c r="C26" s="44">
        <v>7.04</v>
      </c>
      <c r="D26" s="43">
        <v>93.956999999999994</v>
      </c>
      <c r="E26" s="43">
        <v>178.91769900611979</v>
      </c>
      <c r="F26" s="25">
        <v>173.47337100000001</v>
      </c>
      <c r="G26" s="25">
        <f t="shared" si="7"/>
        <v>90.258094401162055</v>
      </c>
      <c r="H26" s="25">
        <f t="shared" si="2"/>
        <v>5.4443280061197754</v>
      </c>
      <c r="I26" s="56"/>
      <c r="K26" s="30">
        <f t="shared" si="3"/>
        <v>64.046368573200013</v>
      </c>
      <c r="L26" s="54">
        <f t="shared" si="4"/>
        <v>5.4443280061197754</v>
      </c>
      <c r="N26" s="30">
        <f>(93.907*4+93.967*20)/24</f>
        <v>93.956999999999994</v>
      </c>
    </row>
    <row r="27" spans="1:14" ht="20.100000000000001" customHeight="1" x14ac:dyDescent="0.25">
      <c r="A27" s="19" t="s">
        <v>59</v>
      </c>
      <c r="B27" s="44">
        <v>69.67</v>
      </c>
      <c r="C27" s="44">
        <v>6.25</v>
      </c>
      <c r="D27" s="43">
        <v>98.977000000000004</v>
      </c>
      <c r="E27" s="43">
        <v>47.759421298500008</v>
      </c>
      <c r="F27" s="25">
        <v>46.519965999999997</v>
      </c>
      <c r="G27" s="25">
        <f t="shared" si="7"/>
        <v>95.730288153110948</v>
      </c>
      <c r="H27" s="25">
        <f t="shared" si="2"/>
        <v>1.2394552985000118</v>
      </c>
      <c r="I27" s="56"/>
      <c r="K27" s="30">
        <f t="shared" si="3"/>
        <v>17.1751714472</v>
      </c>
      <c r="L27" s="54">
        <f t="shared" si="4"/>
        <v>1.2394552985000118</v>
      </c>
      <c r="N27" s="30">
        <f>(99.72*4+98.828*20)/24</f>
        <v>98.976666666666674</v>
      </c>
    </row>
    <row r="28" spans="1:14" ht="20.100000000000001" customHeight="1" x14ac:dyDescent="0.25">
      <c r="A28" s="19" t="s">
        <v>61</v>
      </c>
      <c r="B28" s="44">
        <v>173.76000000000002</v>
      </c>
      <c r="C28" s="44">
        <v>6.25</v>
      </c>
      <c r="D28" s="43">
        <v>97.73</v>
      </c>
      <c r="E28" s="43">
        <v>120.06878134500003</v>
      </c>
      <c r="F28" s="25">
        <v>121.22813100000002</v>
      </c>
      <c r="G28" s="25">
        <f t="shared" si="7"/>
        <v>100.02519109289294</v>
      </c>
      <c r="H28" s="25">
        <f t="shared" si="2"/>
        <v>-1.1593496549999855</v>
      </c>
      <c r="I28" s="48"/>
      <c r="K28" s="30">
        <f t="shared" si="3"/>
        <v>44.757425965200014</v>
      </c>
      <c r="L28" s="54">
        <f t="shared" si="4"/>
        <v>-1.1593496549999855</v>
      </c>
      <c r="N28" s="30">
        <f>(98.158*4+97.644*20)/24</f>
        <v>97.729666666666674</v>
      </c>
    </row>
    <row r="29" spans="1:14" ht="20.100000000000001" customHeight="1" x14ac:dyDescent="0.25">
      <c r="A29" s="19" t="s">
        <v>60</v>
      </c>
      <c r="B29" s="44">
        <v>461.1</v>
      </c>
      <c r="C29" s="44">
        <v>5.75</v>
      </c>
      <c r="D29" s="43">
        <v>97.715000000000003</v>
      </c>
      <c r="E29" s="43">
        <v>315.64290668118002</v>
      </c>
      <c r="F29" s="25">
        <v>289.07558499999999</v>
      </c>
      <c r="G29" s="25">
        <f t="shared" si="7"/>
        <v>89.405038915012753</v>
      </c>
      <c r="H29" s="25">
        <f t="shared" si="2"/>
        <v>26.567321681180033</v>
      </c>
      <c r="I29" s="56"/>
      <c r="K29" s="30">
        <f t="shared" si="3"/>
        <v>106.726705982</v>
      </c>
      <c r="L29" s="54">
        <f t="shared" si="4"/>
        <v>26.567321681180033</v>
      </c>
      <c r="N29" s="30">
        <f>(98.309*4+97.596*20)/24</f>
        <v>97.714833333333331</v>
      </c>
    </row>
    <row r="30" spans="1:14" ht="20.100000000000001" customHeight="1" x14ac:dyDescent="0.25">
      <c r="A30" s="19" t="s">
        <v>62</v>
      </c>
      <c r="B30" s="44">
        <v>207.07999999999998</v>
      </c>
      <c r="C30" s="44">
        <v>5.75</v>
      </c>
      <c r="D30" s="43">
        <v>97.456000000000003</v>
      </c>
      <c r="E30" s="43">
        <v>144.13871275814398</v>
      </c>
      <c r="F30" s="25">
        <v>126.75925599999999</v>
      </c>
      <c r="G30" s="25">
        <f t="shared" si="7"/>
        <v>87.294570140640175</v>
      </c>
      <c r="H30" s="25">
        <f t="shared" si="2"/>
        <v>17.379456758143988</v>
      </c>
      <c r="I30" s="56"/>
      <c r="K30" s="30">
        <f t="shared" si="3"/>
        <v>46.799517315199999</v>
      </c>
      <c r="L30" s="54">
        <f t="shared" si="4"/>
        <v>17.379456758143988</v>
      </c>
      <c r="N30" s="30">
        <f>(97.379*4+97.471*20)/24</f>
        <v>97.455666666666673</v>
      </c>
    </row>
    <row r="31" spans="1:14" ht="20.100000000000001" customHeight="1" x14ac:dyDescent="0.25">
      <c r="A31" s="19" t="s">
        <v>63</v>
      </c>
      <c r="B31" s="44">
        <v>209.49599999999998</v>
      </c>
      <c r="C31" s="44">
        <v>6.25</v>
      </c>
      <c r="D31" s="43">
        <v>100</v>
      </c>
      <c r="E31" s="43">
        <v>142.69175999999999</v>
      </c>
      <c r="F31" s="25">
        <v>110.39305300000001</v>
      </c>
      <c r="G31" s="25">
        <f t="shared" si="7"/>
        <v>75.547795679078504</v>
      </c>
      <c r="H31" s="25">
        <f t="shared" si="2"/>
        <v>32.298706999999979</v>
      </c>
      <c r="I31" s="56"/>
      <c r="K31" s="30">
        <f t="shared" si="3"/>
        <v>40.757115167600006</v>
      </c>
      <c r="L31" s="54">
        <f t="shared" si="4"/>
        <v>32.298706999999979</v>
      </c>
      <c r="N31" s="30">
        <v>100</v>
      </c>
    </row>
    <row r="32" spans="1:14" ht="20.100000000000001" customHeight="1" x14ac:dyDescent="0.25">
      <c r="A32" s="19" t="s">
        <v>64</v>
      </c>
      <c r="B32" s="44">
        <v>87.165000000000006</v>
      </c>
      <c r="C32" s="44">
        <v>6.69</v>
      </c>
      <c r="D32" s="43">
        <v>32.533999999999999</v>
      </c>
      <c r="E32" s="43">
        <v>59.887440396000009</v>
      </c>
      <c r="F32" s="25">
        <v>18.605653</v>
      </c>
      <c r="G32" s="25">
        <f t="shared" si="7"/>
        <v>30.746922807944127</v>
      </c>
      <c r="H32" s="25">
        <f t="shared" si="2"/>
        <v>41.281787396000013</v>
      </c>
      <c r="I32" s="56"/>
      <c r="K32" s="30">
        <f t="shared" si="3"/>
        <v>6.8692070876000004</v>
      </c>
      <c r="L32" s="54">
        <f t="shared" si="4"/>
        <v>41.281787396000013</v>
      </c>
      <c r="N32" s="30">
        <f>(32.221*4+32.596*20)/24</f>
        <v>32.533499999999997</v>
      </c>
    </row>
    <row r="33" spans="1:14" ht="38.25" customHeight="1" x14ac:dyDescent="0.25">
      <c r="A33" s="19" t="s">
        <v>65</v>
      </c>
      <c r="B33" s="44">
        <v>46.538099999999993</v>
      </c>
      <c r="C33" s="44">
        <v>10</v>
      </c>
      <c r="D33" s="43">
        <v>73.13</v>
      </c>
      <c r="E33" s="43">
        <v>21.115604125950263</v>
      </c>
      <c r="F33" s="25">
        <v>22.84524</v>
      </c>
      <c r="G33" s="25">
        <f t="shared" si="7"/>
        <v>73.311419966616327</v>
      </c>
      <c r="H33" s="25">
        <f t="shared" si="2"/>
        <v>-1.7296358740497375</v>
      </c>
      <c r="I33" s="91" t="s">
        <v>84</v>
      </c>
      <c r="K33" s="30">
        <f t="shared" si="3"/>
        <v>8.4344626080000005</v>
      </c>
      <c r="L33" s="54">
        <f t="shared" si="4"/>
        <v>-1.7296358740497375</v>
      </c>
      <c r="N33" s="30">
        <f>(73.082*4+73.139*20)/24</f>
        <v>73.129499999999993</v>
      </c>
    </row>
    <row r="34" spans="1:14" ht="38.25" customHeight="1" x14ac:dyDescent="0.25">
      <c r="A34" s="19" t="s">
        <v>66</v>
      </c>
      <c r="B34" s="44">
        <v>85.47</v>
      </c>
      <c r="C34" s="44">
        <v>10</v>
      </c>
      <c r="D34" s="43">
        <v>68.052000000000007</v>
      </c>
      <c r="E34" s="43">
        <v>36.766116260468181</v>
      </c>
      <c r="F34" s="25">
        <v>38.914023</v>
      </c>
      <c r="G34" s="25">
        <f t="shared" si="7"/>
        <v>67.995000656290983</v>
      </c>
      <c r="H34" s="25">
        <f t="shared" si="2"/>
        <v>-2.1479067395318197</v>
      </c>
      <c r="I34" s="91"/>
      <c r="K34" s="30">
        <f t="shared" si="3"/>
        <v>14.367057291600002</v>
      </c>
      <c r="L34" s="54">
        <f t="shared" si="4"/>
        <v>-2.1479067395318197</v>
      </c>
      <c r="N34" s="30">
        <f>(67.883*4+68.086*20)/24</f>
        <v>68.052166666666665</v>
      </c>
    </row>
    <row r="35" spans="1:14" ht="20.100000000000001" customHeight="1" x14ac:dyDescent="0.25">
      <c r="A35" s="19" t="s">
        <v>67</v>
      </c>
      <c r="B35" s="44">
        <v>2.2890000000000001</v>
      </c>
      <c r="C35" s="44">
        <v>8.5</v>
      </c>
      <c r="D35" s="43">
        <v>100.06</v>
      </c>
      <c r="E35" s="43">
        <v>1.5277246131167999</v>
      </c>
      <c r="F35" s="25">
        <v>1.5081670000000003</v>
      </c>
      <c r="G35" s="25">
        <f t="shared" si="7"/>
        <v>96.785347017009329</v>
      </c>
      <c r="H35" s="25">
        <f t="shared" si="2"/>
        <v>1.9557613116799599E-2</v>
      </c>
      <c r="I35" s="92"/>
      <c r="K35" s="30">
        <f t="shared" si="3"/>
        <v>0.55681525640000018</v>
      </c>
      <c r="L35" s="54">
        <f t="shared" si="4"/>
        <v>1.9557613116799599E-2</v>
      </c>
      <c r="N35" s="30">
        <f>(100.077*4+100.057*20)/24</f>
        <v>100.06033333333335</v>
      </c>
    </row>
    <row r="36" spans="1:14" ht="20.100000000000001" customHeight="1" x14ac:dyDescent="0.25">
      <c r="A36" s="19" t="s">
        <v>68</v>
      </c>
      <c r="B36" s="44">
        <v>2.68</v>
      </c>
      <c r="C36" s="44">
        <v>10</v>
      </c>
      <c r="D36" s="43">
        <v>47.960999999999999</v>
      </c>
      <c r="E36" s="43">
        <v>0.85585637124000014</v>
      </c>
      <c r="F36" s="25">
        <v>0.85075900000000004</v>
      </c>
      <c r="G36" s="25">
        <f t="shared" si="7"/>
        <v>47.408510761604163</v>
      </c>
      <c r="H36" s="25">
        <f t="shared" si="2"/>
        <v>5.0973712400000926E-3</v>
      </c>
      <c r="I36" s="56"/>
      <c r="K36" s="30">
        <f t="shared" si="3"/>
        <v>0.31410022280000005</v>
      </c>
      <c r="L36" s="54">
        <f t="shared" si="4"/>
        <v>5.0973712400000926E-3</v>
      </c>
      <c r="N36" s="30">
        <f>(48.039*4+47.945*20)/24</f>
        <v>47.960666666666668</v>
      </c>
    </row>
    <row r="37" spans="1:14" ht="20.100000000000001" customHeight="1" x14ac:dyDescent="0.25">
      <c r="A37" s="19" t="s">
        <v>69</v>
      </c>
      <c r="B37" s="44">
        <v>52.68</v>
      </c>
      <c r="C37" s="44">
        <v>6.25</v>
      </c>
      <c r="D37" s="43">
        <v>103.749</v>
      </c>
      <c r="E37" s="43">
        <v>35.619319884195001</v>
      </c>
      <c r="F37" s="25">
        <v>37.648780000000002</v>
      </c>
      <c r="G37" s="25">
        <f t="shared" si="7"/>
        <v>102.46155185974423</v>
      </c>
      <c r="H37" s="25">
        <f t="shared" si="2"/>
        <v>-2.0294601158050014</v>
      </c>
      <c r="I37" s="48"/>
      <c r="K37" s="30">
        <f t="shared" si="3"/>
        <v>13.899929576000002</v>
      </c>
      <c r="L37" s="54">
        <f t="shared" si="4"/>
        <v>-2.0294601158050014</v>
      </c>
      <c r="N37" s="30">
        <f>(103.509*4+103.797*20)/24</f>
        <v>103.74900000000001</v>
      </c>
    </row>
    <row r="38" spans="1:14" ht="20.100000000000001" customHeight="1" x14ac:dyDescent="0.25">
      <c r="A38" s="19" t="s">
        <v>70</v>
      </c>
      <c r="B38" s="44">
        <v>125.32</v>
      </c>
      <c r="C38" s="44">
        <v>5.75</v>
      </c>
      <c r="D38" s="43">
        <v>76.299000000000007</v>
      </c>
      <c r="E38" s="43">
        <v>64.989346792266005</v>
      </c>
      <c r="F38" s="25">
        <v>62.168851000000004</v>
      </c>
      <c r="G38" s="25">
        <f t="shared" si="7"/>
        <v>70.745392465548605</v>
      </c>
      <c r="H38" s="25">
        <f t="shared" si="2"/>
        <v>2.8204957922660014</v>
      </c>
      <c r="I38" s="56"/>
      <c r="K38" s="30">
        <f t="shared" si="3"/>
        <v>22.952739789200002</v>
      </c>
      <c r="L38" s="54">
        <f t="shared" si="4"/>
        <v>2.8204957922660014</v>
      </c>
      <c r="N38" s="30">
        <f>(76.478*4+76.263*20)/24</f>
        <v>76.298833333333349</v>
      </c>
    </row>
    <row r="39" spans="1:14" ht="20.100000000000001" customHeight="1" x14ac:dyDescent="0.25">
      <c r="A39" s="19" t="s">
        <v>79</v>
      </c>
      <c r="B39" s="44">
        <v>8</v>
      </c>
      <c r="C39" s="44"/>
      <c r="D39" s="43">
        <v>84.593000000000004</v>
      </c>
      <c r="E39" s="43">
        <v>4.2954633540000007</v>
      </c>
      <c r="F39" s="25">
        <v>4.5005830000000007</v>
      </c>
      <c r="G39" s="25">
        <f t="shared" si="7"/>
        <v>75.614633736559156</v>
      </c>
      <c r="H39" s="25">
        <f t="shared" si="2"/>
        <v>-0.20511964599999999</v>
      </c>
      <c r="I39" s="48"/>
      <c r="K39" s="30">
        <f t="shared" si="3"/>
        <v>1.6616152436000005</v>
      </c>
      <c r="L39" s="54">
        <f t="shared" si="4"/>
        <v>-0.20511964599999999</v>
      </c>
      <c r="N39" s="30">
        <f>(84.384*4+84.635*20)/24</f>
        <v>84.593166666666676</v>
      </c>
    </row>
    <row r="40" spans="1:14" x14ac:dyDescent="0.25">
      <c r="A40" s="49"/>
      <c r="B40" s="49"/>
      <c r="C40" s="49"/>
      <c r="D40" s="49"/>
      <c r="E40" s="49"/>
      <c r="F40" s="41"/>
      <c r="G40" s="41"/>
      <c r="H40" s="41"/>
      <c r="I40" s="41"/>
    </row>
    <row r="41" spans="1:14" x14ac:dyDescent="0.25">
      <c r="A41" s="82"/>
      <c r="B41" s="82"/>
      <c r="C41" s="82"/>
      <c r="D41" s="82"/>
      <c r="E41" s="82"/>
      <c r="F41" s="82"/>
      <c r="G41" s="82"/>
      <c r="H41" s="82"/>
      <c r="I41" s="82"/>
    </row>
    <row r="42" spans="1:14" x14ac:dyDescent="0.25">
      <c r="A42" s="49"/>
      <c r="B42" s="49"/>
      <c r="C42" s="49"/>
      <c r="D42" s="49"/>
      <c r="E42" s="49"/>
      <c r="F42" s="41"/>
      <c r="G42" s="22"/>
      <c r="H42" s="41"/>
      <c r="I42" s="41"/>
    </row>
    <row r="43" spans="1:14" x14ac:dyDescent="0.25">
      <c r="G43" s="40"/>
    </row>
  </sheetData>
  <mergeCells count="13">
    <mergeCell ref="I33:I34"/>
    <mergeCell ref="A41:I41"/>
    <mergeCell ref="D12:E12"/>
    <mergeCell ref="D17:E17"/>
    <mergeCell ref="D19:E19"/>
    <mergeCell ref="D20:E20"/>
    <mergeCell ref="D25:E25"/>
    <mergeCell ref="D11:E11"/>
    <mergeCell ref="A1:I1"/>
    <mergeCell ref="A2:A3"/>
    <mergeCell ref="B2:B3"/>
    <mergeCell ref="C2:C3"/>
    <mergeCell ref="D2:I2"/>
  </mergeCells>
  <printOptions horizontalCentered="1"/>
  <pageMargins left="0.31496062992125984" right="0.31496062992125984" top="0.55118110236220474" bottom="0.55118110236220474" header="0.11811023622047245" footer="0.11811023622047245"/>
  <pageSetup paperSize="9" scale="90" fitToHeight="2" orientation="landscape" verticalDpi="0" r:id="rId1"/>
  <rowBreaks count="1" manualBreakCount="1">
    <brk id="25" max="8"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2</vt:i4>
      </vt:variant>
    </vt:vector>
  </HeadingPairs>
  <TitlesOfParts>
    <vt:vector size="15" baseType="lpstr">
      <vt:lpstr>Availab 23-24</vt:lpstr>
      <vt:lpstr>APRIL</vt:lpstr>
      <vt:lpstr>MAY</vt:lpstr>
      <vt:lpstr>JUNE</vt:lpstr>
      <vt:lpstr>July</vt:lpstr>
      <vt:lpstr>August</vt:lpstr>
      <vt:lpstr>September</vt:lpstr>
      <vt:lpstr>October</vt:lpstr>
      <vt:lpstr>November</vt:lpstr>
      <vt:lpstr>December</vt:lpstr>
      <vt:lpstr>Jan-24</vt:lpstr>
      <vt:lpstr>Feb-24</vt:lpstr>
      <vt:lpstr>Mar-24</vt:lpstr>
      <vt:lpstr>'Mar-24'!Print_Area</vt:lpstr>
      <vt:lpstr>'Mar-24'!Print_Titles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2024-05-25T10:31:20Z</dcterms:modified>
</cp:coreProperties>
</file>